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a_delovni_zvezek"/>
  <mc:AlternateContent xmlns:mc="http://schemas.openxmlformats.org/markup-compatibility/2006">
    <mc:Choice Requires="x15">
      <x15ac:absPath xmlns:x15ac="http://schemas.microsoft.com/office/spreadsheetml/2010/11/ac" url="C:\Users\janez.bizjak\Documents\INVESTICIJE\javna naročila 2026\Brv čez KB-Martin Krpan Zaboršt 26\BMK10-razpis-izvajalec brv MK\eJN-brv MK\"/>
    </mc:Choice>
  </mc:AlternateContent>
  <xr:revisionPtr revIDLastSave="0" documentId="13_ncr:1_{9D3CB02A-791B-4FC9-A1B1-F804FA3666F1}" xr6:coauthVersionLast="47" xr6:coauthVersionMax="47" xr10:uidLastSave="{00000000-0000-0000-0000-000000000000}"/>
  <bookViews>
    <workbookView xWindow="-120" yWindow="-120" windowWidth="29040" windowHeight="15720" tabRatio="846" activeTab="4" xr2:uid="{00000000-000D-0000-FFFF-FFFF00000000}"/>
  </bookViews>
  <sheets>
    <sheet name="0 Rekapitulacija" sheetId="42" r:id="rId1"/>
    <sheet name="Splošni pogoji" sheetId="44" r:id="rId2"/>
    <sheet name="21_brv" sheetId="59" r:id="rId3"/>
    <sheet name="22_pot" sheetId="48" r:id="rId4"/>
    <sheet name="23_zidovi" sheetId="60" r:id="rId5"/>
  </sheets>
  <definedNames>
    <definedName name="_xlnm.Print_Area" localSheetId="0">'0 Rekapitulacija'!$A$1:$G$27</definedName>
    <definedName name="_xlnm.Print_Area" localSheetId="2">'21_brv'!$A$1:$G$103</definedName>
    <definedName name="_xlnm.Print_Area" localSheetId="3">'22_pot'!$A$1:$G$107</definedName>
    <definedName name="_xlnm.Print_Area" localSheetId="4">'23_zidovi'!$A$1:$G$68</definedName>
    <definedName name="_xlnm.Print_Area" localSheetId="1">'Splošni pogoji'!$A$1:$C$54</definedName>
    <definedName name="solver_eng" localSheetId="0" hidden="1">1</definedName>
    <definedName name="solver_eng" localSheetId="2" hidden="1">1</definedName>
    <definedName name="solver_eng" localSheetId="4" hidden="1">1</definedName>
    <definedName name="solver_eng" localSheetId="1" hidden="1">1</definedName>
    <definedName name="solver_neg" localSheetId="0" hidden="1">1</definedName>
    <definedName name="solver_neg" localSheetId="2" hidden="1">1</definedName>
    <definedName name="solver_neg" localSheetId="4" hidden="1">1</definedName>
    <definedName name="solver_neg" localSheetId="1" hidden="1">1</definedName>
    <definedName name="solver_num" localSheetId="0" hidden="1">0</definedName>
    <definedName name="solver_num" localSheetId="2" hidden="1">0</definedName>
    <definedName name="solver_num" localSheetId="4" hidden="1">0</definedName>
    <definedName name="solver_num" localSheetId="1" hidden="1">0</definedName>
    <definedName name="solver_opt" localSheetId="0" hidden="1">'0 Rekapitulacija'!#REF!</definedName>
    <definedName name="solver_opt" localSheetId="2" hidden="1">'21_brv'!#REF!</definedName>
    <definedName name="solver_opt" localSheetId="4" hidden="1">'23_zidovi'!#REF!</definedName>
    <definedName name="solver_opt" localSheetId="1" hidden="1">'Splošni pogoji'!#REF!</definedName>
    <definedName name="solver_typ" localSheetId="0" hidden="1">1</definedName>
    <definedName name="solver_typ" localSheetId="2" hidden="1">1</definedName>
    <definedName name="solver_typ" localSheetId="4" hidden="1">1</definedName>
    <definedName name="solver_typ" localSheetId="1" hidden="1">1</definedName>
    <definedName name="solver_val" localSheetId="0" hidden="1">0</definedName>
    <definedName name="solver_val" localSheetId="2" hidden="1">0</definedName>
    <definedName name="solver_val" localSheetId="4" hidden="1">0</definedName>
    <definedName name="solver_val" localSheetId="1" hidden="1">0</definedName>
    <definedName name="solver_ver" localSheetId="0" hidden="1">3</definedName>
    <definedName name="solver_ver" localSheetId="2" hidden="1">3</definedName>
    <definedName name="solver_ver" localSheetId="4" hidden="1">3</definedName>
    <definedName name="solver_ver" localSheetId="1" hidden="1">3</definedName>
    <definedName name="_xlnm.Print_Titles" localSheetId="0">'0 Rekapitulacija'!$1:$2</definedName>
    <definedName name="_xlnm.Print_Titles" localSheetId="2">'21_brv'!$1:$4</definedName>
    <definedName name="_xlnm.Print_Titles" localSheetId="3">'22_pot'!$1:$4</definedName>
    <definedName name="_xlnm.Print_Titles" localSheetId="4">'23_zidovi'!$1:$4</definedName>
    <definedName name="_xlnm.Print_Titles" localSheetId="1">'Splošni pogoji'!$1:$3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7" i="59" l="1"/>
  <c r="G93" i="59"/>
  <c r="G33" i="59"/>
  <c r="G25" i="59"/>
  <c r="C66" i="60" l="1"/>
  <c r="A66" i="60"/>
  <c r="G57" i="60"/>
  <c r="G56" i="60"/>
  <c r="G55" i="60"/>
  <c r="G59" i="60" s="1"/>
  <c r="G66" i="60" s="1"/>
  <c r="G93" i="48"/>
  <c r="G92" i="48"/>
  <c r="G91" i="48"/>
  <c r="G95" i="48" l="1"/>
  <c r="G67" i="59" l="1"/>
  <c r="G66" i="59"/>
  <c r="G91" i="59"/>
  <c r="G90" i="59"/>
  <c r="G89" i="59"/>
  <c r="G85" i="59"/>
  <c r="G84" i="59"/>
  <c r="G83" i="59"/>
  <c r="G82" i="59"/>
  <c r="G81" i="59"/>
  <c r="G79" i="59"/>
  <c r="G78" i="59"/>
  <c r="G77" i="59"/>
  <c r="G76" i="59"/>
  <c r="G75" i="59"/>
  <c r="G74" i="59"/>
  <c r="G73" i="59"/>
  <c r="G72" i="59"/>
  <c r="G70" i="59"/>
  <c r="G69" i="59"/>
  <c r="G68" i="59"/>
  <c r="G65" i="59"/>
  <c r="G64" i="59"/>
  <c r="G62" i="59"/>
  <c r="G61" i="59"/>
  <c r="G60" i="59"/>
  <c r="G59" i="59"/>
  <c r="G58" i="59"/>
  <c r="G57" i="59"/>
  <c r="G56" i="59"/>
  <c r="G52" i="59"/>
  <c r="G49" i="59"/>
  <c r="G48" i="59"/>
  <c r="G47" i="59"/>
  <c r="G46" i="59"/>
  <c r="G45" i="59"/>
  <c r="G44" i="59"/>
  <c r="G43" i="59"/>
  <c r="G42" i="59"/>
  <c r="G41" i="59"/>
  <c r="G39" i="59"/>
  <c r="G38" i="59"/>
  <c r="G37" i="59"/>
  <c r="G35" i="59"/>
  <c r="G34" i="59"/>
  <c r="G32" i="59"/>
  <c r="G31" i="59"/>
  <c r="G29" i="59"/>
  <c r="G27" i="59"/>
  <c r="G24" i="59"/>
  <c r="G23" i="59"/>
  <c r="G22" i="59"/>
  <c r="G18" i="59"/>
  <c r="G17" i="59"/>
  <c r="G15" i="59"/>
  <c r="G14" i="59"/>
  <c r="G13" i="59"/>
  <c r="G12" i="59"/>
  <c r="G11" i="59"/>
  <c r="G10" i="59"/>
  <c r="G9" i="59"/>
  <c r="G7" i="59"/>
  <c r="A104" i="48"/>
  <c r="A103" i="48"/>
  <c r="A102" i="48"/>
  <c r="A101" i="48"/>
  <c r="A100" i="48"/>
  <c r="E45" i="48"/>
  <c r="G45" i="48" s="1"/>
  <c r="A105" i="48"/>
  <c r="A99" i="48"/>
  <c r="C105" i="48"/>
  <c r="C104" i="48"/>
  <c r="C103" i="48"/>
  <c r="C102" i="48"/>
  <c r="C101" i="48"/>
  <c r="C100" i="48"/>
  <c r="C99" i="48"/>
  <c r="G87" i="48"/>
  <c r="G85" i="48"/>
  <c r="G84" i="48"/>
  <c r="G83" i="48"/>
  <c r="G81" i="48"/>
  <c r="G80" i="48"/>
  <c r="G79" i="48"/>
  <c r="G75" i="48"/>
  <c r="G76" i="48" s="1"/>
  <c r="G103" i="48" s="1"/>
  <c r="G71" i="48"/>
  <c r="G70" i="48"/>
  <c r="G69" i="48"/>
  <c r="G67" i="48"/>
  <c r="G66" i="48"/>
  <c r="G64" i="48"/>
  <c r="G62" i="48"/>
  <c r="G61" i="48"/>
  <c r="G59" i="48"/>
  <c r="G55" i="48"/>
  <c r="G53" i="48"/>
  <c r="G51" i="48"/>
  <c r="G49" i="48"/>
  <c r="G44" i="48"/>
  <c r="G43" i="48"/>
  <c r="G42" i="48"/>
  <c r="G41" i="48"/>
  <c r="G39" i="48"/>
  <c r="G38" i="48"/>
  <c r="G37" i="48"/>
  <c r="G36" i="48"/>
  <c r="G34" i="48"/>
  <c r="G32" i="48"/>
  <c r="G30" i="48"/>
  <c r="G29" i="48"/>
  <c r="G28" i="48"/>
  <c r="G27" i="48"/>
  <c r="G26" i="48"/>
  <c r="G21" i="48"/>
  <c r="G19" i="48"/>
  <c r="G18" i="48"/>
  <c r="G17" i="48"/>
  <c r="G16" i="48"/>
  <c r="G15" i="48"/>
  <c r="G14" i="48"/>
  <c r="G13" i="48"/>
  <c r="G12" i="48"/>
  <c r="G10" i="48"/>
  <c r="G9" i="48"/>
  <c r="G8" i="48"/>
  <c r="G7" i="48"/>
  <c r="G105" i="48" l="1"/>
  <c r="G22" i="48"/>
  <c r="G99" i="48" s="1"/>
  <c r="G88" i="48"/>
  <c r="G104" i="48" s="1"/>
  <c r="G56" i="48"/>
  <c r="G101" i="48" s="1"/>
  <c r="G46" i="48"/>
  <c r="G100" i="48" s="1"/>
  <c r="G72" i="48"/>
  <c r="G102" i="48" s="1"/>
  <c r="G106" i="48" l="1"/>
  <c r="G14" i="42"/>
  <c r="G63" i="59" l="1"/>
  <c r="G29" i="60" l="1"/>
  <c r="C52" i="60"/>
  <c r="C65" i="60" s="1"/>
  <c r="G51" i="60"/>
  <c r="G48" i="60"/>
  <c r="G47" i="60"/>
  <c r="G46" i="60"/>
  <c r="G43" i="60"/>
  <c r="G42" i="60"/>
  <c r="G41" i="60"/>
  <c r="G40" i="60"/>
  <c r="G38" i="60"/>
  <c r="G36" i="60"/>
  <c r="C33" i="60"/>
  <c r="C64" i="60" s="1"/>
  <c r="G28" i="60"/>
  <c r="G25" i="60"/>
  <c r="G24" i="60"/>
  <c r="G23" i="60"/>
  <c r="G22" i="60"/>
  <c r="G20" i="60"/>
  <c r="G18" i="60"/>
  <c r="C11" i="60"/>
  <c r="C63" i="60" s="1"/>
  <c r="A11" i="60"/>
  <c r="A63" i="60" s="1"/>
  <c r="G10" i="60"/>
  <c r="G8" i="60"/>
  <c r="G7" i="60"/>
  <c r="C93" i="59"/>
  <c r="C101" i="59" s="1"/>
  <c r="C86" i="59"/>
  <c r="C100" i="59" s="1"/>
  <c r="C53" i="59"/>
  <c r="C99" i="59" s="1"/>
  <c r="A53" i="59"/>
  <c r="A99" i="59" s="1"/>
  <c r="C50" i="59"/>
  <c r="C98" i="59" s="1"/>
  <c r="C19" i="59"/>
  <c r="C97" i="59" s="1"/>
  <c r="A19" i="59"/>
  <c r="A97" i="59" s="1"/>
  <c r="G52" i="60" l="1"/>
  <c r="G19" i="59"/>
  <c r="G45" i="60"/>
  <c r="G27" i="60"/>
  <c r="G101" i="59"/>
  <c r="G11" i="60"/>
  <c r="G63" i="60" s="1"/>
  <c r="A52" i="60"/>
  <c r="A65" i="60" s="1"/>
  <c r="A54" i="59"/>
  <c r="A86" i="59" s="1"/>
  <c r="A87" i="59" s="1"/>
  <c r="A93" i="59" s="1"/>
  <c r="A101" i="59" s="1"/>
  <c r="G86" i="59"/>
  <c r="G37" i="60"/>
  <c r="G16" i="60"/>
  <c r="G14" i="60"/>
  <c r="G15" i="60"/>
  <c r="G31" i="60"/>
  <c r="A12" i="60"/>
  <c r="A33" i="60" s="1"/>
  <c r="A64" i="60" s="1"/>
  <c r="G53" i="59"/>
  <c r="G99" i="59" s="1"/>
  <c r="A20" i="59"/>
  <c r="A50" i="59" s="1"/>
  <c r="A98" i="59" s="1"/>
  <c r="G65" i="60" l="1"/>
  <c r="A100" i="59"/>
  <c r="G100" i="59"/>
  <c r="G50" i="59"/>
  <c r="G98" i="59" s="1"/>
  <c r="G32" i="60"/>
  <c r="G33" i="60" l="1"/>
  <c r="G64" i="60" s="1"/>
  <c r="G102" i="59"/>
  <c r="G13" i="42" s="1"/>
  <c r="G67" i="60" l="1"/>
  <c r="G15" i="42" s="1"/>
  <c r="G16" i="42" s="1"/>
  <c r="G23" i="42" s="1"/>
  <c r="G24" i="42" l="1"/>
  <c r="G25" i="42" l="1"/>
</calcChain>
</file>

<file path=xl/sharedStrings.xml><?xml version="1.0" encoding="utf-8"?>
<sst xmlns="http://schemas.openxmlformats.org/spreadsheetml/2006/main" count="522" uniqueCount="299">
  <si>
    <t>kos</t>
  </si>
  <si>
    <t>Zap.št.</t>
  </si>
  <si>
    <t>Opis</t>
  </si>
  <si>
    <t>EM</t>
  </si>
  <si>
    <t>Kol.</t>
  </si>
  <si>
    <t>Cena/EM</t>
  </si>
  <si>
    <t>Vrednost</t>
  </si>
  <si>
    <t>m2</t>
  </si>
  <si>
    <t>m1</t>
  </si>
  <si>
    <t>m3</t>
  </si>
  <si>
    <t>kg</t>
  </si>
  <si>
    <t>TUJE STORITVE</t>
  </si>
  <si>
    <t>ur</t>
  </si>
  <si>
    <t>REKAPITULACIJA</t>
  </si>
  <si>
    <t>DDV</t>
  </si>
  <si>
    <t>SKUPAJ z DDV</t>
  </si>
  <si>
    <t>Šifra</t>
  </si>
  <si>
    <t>Tesarska dela</t>
  </si>
  <si>
    <t>Dela z jeklom za ojačitev</t>
  </si>
  <si>
    <t>Dela s cementnim betonom</t>
  </si>
  <si>
    <t>Geomehanski nadzor</t>
  </si>
  <si>
    <t>Geodetska dela</t>
  </si>
  <si>
    <t>Čiščenje terena</t>
  </si>
  <si>
    <t>ZEMELJSKA DELA</t>
  </si>
  <si>
    <t>Izkopi</t>
  </si>
  <si>
    <t>Planum temeljnih tal</t>
  </si>
  <si>
    <t>Nasipi, zasipi, klini, posteljica in glinasti naboj</t>
  </si>
  <si>
    <t>Prevozi, razprostiranje in ureditev deponij materiala</t>
  </si>
  <si>
    <t>VOZIŠČNE KONSTRUKCIJE</t>
  </si>
  <si>
    <t>Nosilne plasti</t>
  </si>
  <si>
    <t>GRADBENA IN OBRTNIŠKA DELA</t>
  </si>
  <si>
    <t>Ključavničarska dela in dela v jeklu</t>
  </si>
  <si>
    <t>SKUPAJ brez DDV</t>
  </si>
  <si>
    <t>št projekta</t>
  </si>
  <si>
    <t>projekt</t>
  </si>
  <si>
    <t>datum</t>
  </si>
  <si>
    <t>faza</t>
  </si>
  <si>
    <t>Zidarska in kamnoseška dela</t>
  </si>
  <si>
    <t>Jaški</t>
  </si>
  <si>
    <t>SPLOŠNE ZAHTEVE ZA IZDELAVO PONUDBE</t>
  </si>
  <si>
    <t>1.</t>
  </si>
  <si>
    <t>Organizacija in oprema gradbišča.</t>
  </si>
  <si>
    <t>2.</t>
  </si>
  <si>
    <t>Čiščenje terena pred in po gradnji ter priprava in organizacija gradbišča. Stroške zaključnih del na gradbišču z odvozom odvečnega materiala in stroške vzpostavitve prvotnega stanja, kjer bo to potrebno.</t>
  </si>
  <si>
    <t>3.</t>
  </si>
  <si>
    <t>Zakoličba obstoječih komunalnih vodov pred začetkom gradnje.</t>
  </si>
  <si>
    <t>4.</t>
  </si>
  <si>
    <t>Cestne zapore in ustrezna signalizacija za celoten čas gradnje, stroški obvozov, obvestilnih tabel, obvestil v medijih.</t>
  </si>
  <si>
    <t>5.</t>
  </si>
  <si>
    <t>Izdelava poročila o ravnanju z gradbenimi odpadki v skladu z zakonodajo, vključno z vsemi stroški in taksami na pooblaščeni deponiji po izbiri izvajalca.</t>
  </si>
  <si>
    <t>7.</t>
  </si>
  <si>
    <t>Postavitev gradbiščne table skladno s trenutno veljavnimi predpisi.</t>
  </si>
  <si>
    <t>8.</t>
  </si>
  <si>
    <t xml:space="preserve">Stroški izdelave in dostave  varnostnega načrta  (dva izvoda) naročniku v skladu s predpisi o zagotavljanju varnosti in zdravja pri delu, zagotoviti, da bo gradbišče urejeno v skladu z varnostnim načrtom. Načrte izvajalec preda v potrditev naročniku pet dni pred začetkom gradnje. </t>
  </si>
  <si>
    <t>9.</t>
  </si>
  <si>
    <t>Stroške vseh potrebnih ukrepov, ki so predpisana in določena z veljavnimi predpisi o varstvu pri delu in varstvom pred požarom, ki jih mora izvajalec obvezno upoštevati.</t>
  </si>
  <si>
    <t>10.</t>
  </si>
  <si>
    <t>Škoda na objektih ob gradbišču, ki jo povzroči izvajalec.</t>
  </si>
  <si>
    <t>11.</t>
  </si>
  <si>
    <t>Ponovna vzpostavitev odstranjenih mejnikov, ki jih je izvajalec odstranil izven delovnega pasu, ki obsega  +- 2m od osi kanalizacije</t>
  </si>
  <si>
    <t>14.</t>
  </si>
  <si>
    <t>Izdelava izvedenskega mnenja za objekte na katerih bi zaradi izgradnje komunalne infrastrukture lahko prišlo do poškodb (določimo jih  s predstavnikom naročnika - z nadzorom).</t>
  </si>
  <si>
    <t>15.</t>
  </si>
  <si>
    <t>Sanacija oz. povrnitev v prvotno stanje vseh dostopnih poti, ki jih bo izvajalec uporabljal za vso gradbiščno logistiko.</t>
  </si>
  <si>
    <t>16.</t>
  </si>
  <si>
    <t>Stroške obveščanja javnosti o morebitnih motnjah ter posledic nastalih zaradi motenj.</t>
  </si>
  <si>
    <t>17.</t>
  </si>
  <si>
    <t>Obnova obstoječih hišnih priključkov poškodovanih med gradnjo.</t>
  </si>
  <si>
    <t>19.</t>
  </si>
  <si>
    <t>Vse stroške glede posegov na obstoječem cevovodu, pri čemer se izvajalec z upravljalcem uskladi glede organizacije obnove,</t>
  </si>
  <si>
    <t>20.</t>
  </si>
  <si>
    <t>21.</t>
  </si>
  <si>
    <t>Vse stroške zavarovanja opreme v času izvedbe del in delavcev ter materiala na gradbišču v času izvajanja del, od začetka do  uporabnega dovolj.</t>
  </si>
  <si>
    <t>22.</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</si>
  <si>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</si>
  <si>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23.</t>
  </si>
  <si>
    <t>Vse stroške pridobitve potrebnih soglasij in dovoljenj v zvezi s prečkanji cevovodov, stroške zaščite vseh komunalnih naprav in stroške upravljavcev ali njihovih predstavnikov, stroške raznih pristojbin s tem v zvezi.</t>
  </si>
  <si>
    <t>24.</t>
  </si>
  <si>
    <t>Vse količine pri zemeljskih delih so v raščenem stanju.</t>
  </si>
  <si>
    <t>25.</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</si>
  <si>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</si>
  <si>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26.</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</si>
  <si>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</si>
  <si>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27.</t>
  </si>
  <si>
    <t>Geodetski načrt potrjen od pooblaščene organizacije in projekt izvedenih del (PID)  z vsemi geodetskimi podatki  - predani v 4 izvodih tiskane oblike in v digitalni obliki, ki mora biti izdelan v skladu z veljavno zakonodajo. 
Vsi morebitni stroški soglasij, dovoljenj ter dokumentacij, ki so pogoj za pridobitev uporabnega dovoljenja, so vključeni v ceno in se ne zaračunavajo posebej.</t>
  </si>
  <si>
    <t>28.</t>
  </si>
  <si>
    <t>29.</t>
  </si>
  <si>
    <t>30.</t>
  </si>
  <si>
    <t>Cena na enoto za več in manj dela se ne spreminja.</t>
  </si>
  <si>
    <t>31.</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</si>
  <si>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</si>
  <si>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32.</t>
  </si>
  <si>
    <t>Ponudnik mora izpolniti seznam ponujene opreme in materiala</t>
  </si>
  <si>
    <t>33.</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</si>
  <si>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</si>
  <si>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34.</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</si>
  <si>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</si>
  <si>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35.</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</si>
  <si>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</si>
  <si>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36.</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</si>
  <si>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</si>
  <si>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37.</t>
  </si>
  <si>
    <t>Vsi stroški razpiranja gradbene jame, ki zagotavlja varno delo, kot tudi dodatek za otežkočen izkop v predmetnem jarku</t>
  </si>
  <si>
    <t>Vse stroške električne energije, vode, TK priključkov, razsvetljave, ogrevanja…</t>
  </si>
  <si>
    <t>V ceni je zajeto tudi: droben potrošen material, spojni material, preizkus tesnosti, spiranje in dezinfekcija, tlačni preizkusi instalacij(VODOVOD, KANALIZACIJA, METEORNA KANALIZACIJA, ČRPALIŠČA; TLAČNI VODI) in vse potrebne meritve za uspešno opravljen teh. pregled, pridobitev pozitivnih izvedeniških mnenj, navodila za obratovanje in vzdrževanje POV v 4 izvodih.</t>
  </si>
  <si>
    <t>Vsa potrebna dokumentacija, ki je potrebna za tehnični pregled, pridobitev uporabnega dovoljenja in vris v kataster GJI.</t>
  </si>
  <si>
    <t>Brežine in zelenice</t>
  </si>
  <si>
    <t>Projektantski nadzor</t>
  </si>
  <si>
    <t>PREDDELA</t>
  </si>
  <si>
    <t>m'</t>
  </si>
  <si>
    <t>Posek in odstranitev drevesa z deblom premera 11 do 30 cm ter odstranitev vej</t>
  </si>
  <si>
    <t>Obrabne plasti</t>
  </si>
  <si>
    <t>Bankine</t>
  </si>
  <si>
    <t>Površinsko odvodnjavanje</t>
  </si>
  <si>
    <t>Pokončna oprema cest</t>
  </si>
  <si>
    <t>Preskusi, nadzor in tehnična dokumentacija</t>
  </si>
  <si>
    <t>Popis tvori celoto skupaj z grafičnim in teksualnim delom načrta, zato ga je potrebno brati skupaj s celotnim načrtom (grafike, tehnična poročila)</t>
  </si>
  <si>
    <t>V posameznih postavkah je zajeto: dobava materiala, vgradnja ali montaža materiala in gradbena pomoč inštalaterjem,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</si>
  <si>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</si>
  <si>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</si>
  <si>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</si>
  <si>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</si>
  <si>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 xml:space="preserve">Ponudnik mora v ponujenih cenah vsake posamezne postavke popisa zajeti in upoštevati: </t>
  </si>
  <si>
    <t xml:space="preserve"> - dobavo navedenega materiala na objekt naročnika, zajeti morajo biti vsi stroški nabave, transporta, dostave in storitev dobave,</t>
  </si>
  <si>
    <t xml:space="preserve"> - strokovno vgradnjo oz. montažo dobavljenega materiala, zajeti morajo biti vsi stroški storitve vgradnje oz. montaže,</t>
  </si>
  <si>
    <t xml:space="preserve"> - drobni montažni material, ki je potreben za storitev vgradnje oz. montaže, zajeti morajo biti vsi stroški nabave, transporta, dostave in storitev dobave.</t>
  </si>
  <si>
    <t>Določitev in preverjanje položajev, višin in smeri pri gradnji objekta s površino do 200 m2</t>
  </si>
  <si>
    <t>Odstranitev grmovja na gosto porasli površini (nad 50 % pokritega tlorisa) - strojno</t>
  </si>
  <si>
    <t>Posek in odstranitev drevesa z deblom premera 31 do 50 cm ter odstranitev vej</t>
  </si>
  <si>
    <t>Posek in odstranitev drevesa z deblom premera nad 50 cm ter odstranitev vej</t>
  </si>
  <si>
    <t>Ostala preddela</t>
  </si>
  <si>
    <t>Ločilne, drenažne in filtrske plasti ter delovni plato</t>
  </si>
  <si>
    <t>Površinski izkop plodne zemljine - 1. kategorije - strojno z odrivom do 50 m</t>
  </si>
  <si>
    <t>Dobava in vgraditev merilnih čepov, vključno navezavo na veljavno nivelmansko mrežo</t>
  </si>
  <si>
    <t>Dobava in postavitev rebrastih žic iz visokovrednega naravno trdega jekla B St 500 S s premerom do 12 mm, za srednje zahtevno ojačitev
* B 500B</t>
  </si>
  <si>
    <t>Dobava in vgraditev traku FeZn 25x4 mm za ozemljitev</t>
  </si>
  <si>
    <t>Dobava in postavitev rebrastih palic iz visokovrednega naravno trdega jekla B St 420 S s premerom 14 mm in večjim, za srednje zahtevno ojačitev
* B 500B</t>
  </si>
  <si>
    <t>Dobava in postavitev mreže iz vlečene jeklene žice B500 B, s premerom &gt; od 4 in &lt; od 12 mm, masa 4,1 do 6 kg/m2</t>
  </si>
  <si>
    <t>Izdelava geodetskega posnetka novega stanja</t>
  </si>
  <si>
    <t>11</t>
  </si>
  <si>
    <t>km'</t>
  </si>
  <si>
    <t xml:space="preserve">Zakoličba obstoječih vodov s strani upravljavcev infrastrukture </t>
  </si>
  <si>
    <t>ocena</t>
  </si>
  <si>
    <t>12</t>
  </si>
  <si>
    <t>Odstranitev panja s premerom 11 do 30 cm z odvozom na deponijo na razdaljo nad 1000 m</t>
  </si>
  <si>
    <t>13</t>
  </si>
  <si>
    <t>21</t>
  </si>
  <si>
    <t>22</t>
  </si>
  <si>
    <t>24</t>
  </si>
  <si>
    <t>25</t>
  </si>
  <si>
    <t>Doplačilo za zatravitev s semenom</t>
  </si>
  <si>
    <t>N</t>
  </si>
  <si>
    <t>ZEMELJSKA DELA - skupaj</t>
  </si>
  <si>
    <t>31</t>
  </si>
  <si>
    <t>32</t>
  </si>
  <si>
    <t>Robni elementi vozišč</t>
  </si>
  <si>
    <t>36</t>
  </si>
  <si>
    <t>VOZIŠČNE KONSTRUKCIJE - skupaj</t>
  </si>
  <si>
    <t>ODVODNJEVANJE</t>
  </si>
  <si>
    <t>45</t>
  </si>
  <si>
    <t>Prepusti</t>
  </si>
  <si>
    <t xml:space="preserve">OPREMA CEST </t>
  </si>
  <si>
    <t>61</t>
  </si>
  <si>
    <t>Izdelava tankoslojne vzdolžne označbe na vozišču z enokomponentno belo barvo, vključno 250 g/m2 posipa z drobci / kroglicami stekla, strojno, debelina plasti suhe snovi 250 mikrometra, širina črte 10 cm</t>
  </si>
  <si>
    <t>63</t>
  </si>
  <si>
    <t>Oprema za zavarovanje prometa</t>
  </si>
  <si>
    <t xml:space="preserve">Dobava in vgraditev lesene varnostne ograje, vključno vse elemente, za kolesarje in pešce višine 1,20m </t>
  </si>
  <si>
    <t>znesek EUR</t>
  </si>
  <si>
    <t>PREDDELA - skupaj</t>
  </si>
  <si>
    <t>ODVODNJEVANJE - skupaj</t>
  </si>
  <si>
    <t>SKUPAJ</t>
  </si>
  <si>
    <t>Zapolnitev stikov v kamniti zložbi s humusom in zatravitev s semenom</t>
  </si>
  <si>
    <t>Zaščita brežine s kamnito zložbo, izvedeno v suho
* obloga struge pred in za prepustom, zaščita brežin
* kamniti bloki dimenzij min 50 cm
* globoko stičenje
* fuge širine do 15 cm</t>
  </si>
  <si>
    <t>Nakladanje in odvoz odvečnega materiala na trajno deponijo s plačilom taks</t>
  </si>
  <si>
    <t>Izdelava podprtega opaža za raven temelj
* temelja plošča s petama</t>
  </si>
  <si>
    <t>Dobava, vgradnja in odstranitev PVC trikotnih letvic 2x2 cm na vidne robove AB konstrukcij</t>
  </si>
  <si>
    <t>Izdelava tlakovane obrabne plasti iz prodnikov velikosti 9/14/12 cm, stiki zaliti s cementno fugirno maso, na podložni plasti cementne (lepilne) malte, debeline 6 cm</t>
  </si>
  <si>
    <t>Postavitev in zavarovanje profilov za zakoličbo objekta s površino do 50 m2</t>
  </si>
  <si>
    <t>Široki izkop zemljine predvidene za trajno deponiranje – 2. kategorije – strojno z nakladanjem
* in odvozom na začasno deponijo</t>
  </si>
  <si>
    <t>Široki izkop zemljine predvidene za vgradnjo ali predelavo – 3. kategorije – strojno z nakladanjem
* in odvozom na začasno deponijo</t>
  </si>
  <si>
    <t>Ureditev planuma temeljnih tal 3. kategorije</t>
  </si>
  <si>
    <t>Izdelava filtrske plasti iz kamnitega materiala v debelini 20 cm
* zasip okoli prepusta v debelini 50 cm
* dobava iz kanoloma in vgradnja po plasteh 20 cm z utrjevanjem (stopnja komprimacije 95% po SPP)</t>
  </si>
  <si>
    <t>Zasip z izkopno zemljino 2. in 3. kategorije
* dobava iz začasne deponije 
* utrjevanje po plasteh (do 30 cm)</t>
  </si>
  <si>
    <t>Zasip z zrnato zemljino 3. kategorije
* dobava iz začasne deponije (debeli peščeni prodi)
* utrjevanje po plasteh (do 20 cm)</t>
  </si>
  <si>
    <t>Izdelava blazine pod temeljem objekta iz drobljenca v debelini do 20 cm
* planum tampona nosilnost 100 MPa, zbitost 98% MPP
* dobava in vgradnja iz kamnoloma</t>
  </si>
  <si>
    <t>PRI PRIPRAVI PONUDBE JE POTREBNO UPOŠTEVATI SPODNJE TOČKE ZA IZDELAVO PONUDBE, KI SE NE ZARAČUNAVAJO POSEBEJ</t>
  </si>
  <si>
    <t xml:space="preserve"> - dobavo novega, nerabljenega materiala </t>
  </si>
  <si>
    <t>0 SPLOŠNO</t>
  </si>
  <si>
    <t>Ureditev začasne preusmeritve vodotoka
* dobava in vgradnja cevi premera  ≥800mm
* zagotavljanje ustreznih razmer v dnu gradbene jame</t>
  </si>
  <si>
    <r>
      <t>Dobava in vgraditev zaščitnega / izravnalnega / nagibnega cementnega betona C20/25 v prerez do 0,15 m3</t>
    </r>
    <r>
      <rPr>
        <sz val="10"/>
        <color rgb="FF000000"/>
        <rFont val="Swis721 Cn BT"/>
        <family val="2"/>
      </rPr>
      <t>/m2</t>
    </r>
    <r>
      <rPr>
        <sz val="10"/>
        <rFont val="Swis721 Cn BT"/>
        <family val="2"/>
      </rPr>
      <t xml:space="preserve">
* razred izpostavljenosti: X0 Dmax16</t>
    </r>
  </si>
  <si>
    <r>
      <t>m</t>
    </r>
    <r>
      <rPr>
        <vertAlign val="superscript"/>
        <sz val="10"/>
        <rFont val="Swis721 Cn BT"/>
        <family val="2"/>
      </rPr>
      <t>2</t>
    </r>
  </si>
  <si>
    <r>
      <t>m</t>
    </r>
    <r>
      <rPr>
        <vertAlign val="superscript"/>
        <sz val="10"/>
        <rFont val="Swis721 Cn BT"/>
        <family val="2"/>
      </rPr>
      <t>3</t>
    </r>
  </si>
  <si>
    <t>Humuziranje brežine brez valjanja, v debelini do 15 cm - strojno
* debelina 20cm</t>
  </si>
  <si>
    <t>Doplačilo za zatravitev s semenom
* s semensko mešanico trav in zeli s travnikov v neposredni bližini
* zastiranje s senenim drobirjem iz okoliških travnikov, na katerih ni invazivnih tujerodnih vrst</t>
  </si>
  <si>
    <t>Razprostiranje odvečne plodne zemljine</t>
  </si>
  <si>
    <t>Brv Zaboršt</t>
  </si>
  <si>
    <t>085/23</t>
  </si>
  <si>
    <t>Dobava in vgraditev podložnega cementnega betona C 12/15 v prerez do 0,15 m3/m2
* razred izpostavljenosti: X0 Dmax22
* podložni beton</t>
  </si>
  <si>
    <t>Koli in vodnjaki</t>
  </si>
  <si>
    <t>Vrtanje s cevitvijo za izdelavo uvrtanih kolov iz ojačenega cementnega betona, sistema Benotto, premera 80 cm, izkop v glinah in prodih.</t>
  </si>
  <si>
    <t>Vrtanje s cevitvijo za izdelavo uvrtanih kolov iz ojačenega cementnega betona, sistema Benotto, premera 80 cm, izkop v hribini.</t>
  </si>
  <si>
    <t>Odbijanje glav pilota premera 80cm z nakladanjem in odvozom porušenega betona.</t>
  </si>
  <si>
    <t>Ročni izkop okoli pilotov v zemljini 2. in 3 kategorije</t>
  </si>
  <si>
    <t>Dobava in vgraditev varnostne ograje po detajlu iz načrta:
* višina 130 cm nad voziščem
* sidranje v robni venec s kemičnimi sidri
* ograja na mostu</t>
  </si>
  <si>
    <t>Izkop zemljine predvidene za trajno deponiranje – 2. kategorije za temelje, kanalske rove, prepuste, jaške in drenaže, širine do 1,0 m in globine 1,1 do 2,0 m – ročno, planiranje dna ročno</t>
  </si>
  <si>
    <t>23</t>
  </si>
  <si>
    <t>Ločilne, drenažne in filtrske plasti ter delovni platoji</t>
  </si>
  <si>
    <t>Nasipi, zasipi, posteljice in glinasti naboj</t>
  </si>
  <si>
    <t>Globinsko dvodnjavanje - drenaže</t>
  </si>
  <si>
    <t>Globinska odvodnja - kanalizacija</t>
  </si>
  <si>
    <t>Izdelava poševne vtočne ali iztočne glave prepusta krožnega prereza iz cementnega betona s premerom 40 cm</t>
  </si>
  <si>
    <t>GRADBENO OBRTNIŠKA DELA</t>
  </si>
  <si>
    <t>GRADBENO OBRTNIŠKA DELA - skupaj</t>
  </si>
  <si>
    <t>Označbe na vozišču</t>
  </si>
  <si>
    <t>OPREMA CEST SKUPAJ - skupaj</t>
  </si>
  <si>
    <t>TUJE STORITVE SKUPAJ - skupaj</t>
  </si>
  <si>
    <t>Obnova in zavarovanje zakoličbe osi trase ostale javne ceste na ravnivnskem terenu</t>
  </si>
  <si>
    <t>Postavitev in zavarovanje prečnega profila ostale javne ceste na ravninskem terenu</t>
  </si>
  <si>
    <t>Odstranitev grmovja na gosto porasli površini (nad 50 % pokritega tlorisa) - strojno
Opomba: z nakladanjem in odvozom v trajno deponijo</t>
  </si>
  <si>
    <t>Obnova in zavarovanje zakoličbe trase komunalnih vodov na ravninskem terenu
Opomba: odvodnjavanje</t>
  </si>
  <si>
    <t>Odstranitev grmovja in dreves z debli premera do 10 cm ter vej na gosto porasli površini - ročno
Opomba: z nakladanjem in odvozom v trajno deponijo</t>
  </si>
  <si>
    <t>Odstranitev panja s premerom 31 do 50 cm z odvozom na deponijo na razdaljo nad 1000 m</t>
  </si>
  <si>
    <t>Odstranitev panja s premerom nad 50 cm z odvozom na deponijo na razdaljo nad 1000 m</t>
  </si>
  <si>
    <t>Organizacija gradbišča - postavitev in odstranitev začasnih objektov</t>
  </si>
  <si>
    <t>OPOMBA: Kategorije izkopnega materiala so določene na podlagi: Tehnične specifikacije, Zemeljska dela, Kategorizacija izkopov v zemljinah in
kamninah, TSPI – PGV.05.100: 2023
Volumen izkopanega materiala je podan kot volumen raščenega materiala. Volumen zasipov je podan kot volumen vgrajenega skomprimiranega materiala.</t>
  </si>
  <si>
    <t>Površinski izkop plodne zemljine – 1. kategorije – strojno z nakladanjem
OPOMBA: vključno s stroškom odvoza na začasno deponijo</t>
  </si>
  <si>
    <t>Široki izkop zemljine predvidene za trajno deponiranje – 2. kategorije – strojno z nakladanjem</t>
  </si>
  <si>
    <t>Izkop zemljine predvidene za trajno deponiranje – 2. kategorije za temelje, kanalske rove, prepuste, jaške in drenaže, širine do 1,0 m in globine do 1,0 m – ročno, planiranje dna ročno</t>
  </si>
  <si>
    <t>Izkop zemljine predvidene za trajno deponiranje – 2. kategorije za temelje, kanalske rove, prepuste, jaške in drenaže, širine do 1,0 m in globine do 1,0 m – strojno, planiranje dna ročno</t>
  </si>
  <si>
    <t xml:space="preserve">Ureditev planuma temeljnih tal slabo nosilne zemljine - 2. kategorije </t>
  </si>
  <si>
    <t>Dobava in vgraditev geotekstilije za ločilno ojačitveno plast (po načrtu), vzdolžna in prečna natezna trdnost 12kN/m</t>
  </si>
  <si>
    <t>Obsip cevi, dobava iz kamnoloma in vgradnja
Opomba: zasip cevi 30 cm nad temenom, drobljenec frakcija 8/16</t>
  </si>
  <si>
    <t>Obsip jaškov, dobava iz kamnoloma in vgradnja
Opomba: drobljenec frakcija 0/16</t>
  </si>
  <si>
    <t>Izdelava nasipa iz zrnate kamnine z dobavo iz kamnoloma 0/125</t>
  </si>
  <si>
    <t>Izdelava posteljice iz drobljenih kamnitih zrn v debelini 55 cm
Opomba: posteljica min 55cm, drobljenec 0/64, zmrzlinsko odporna</t>
  </si>
  <si>
    <t>Humuziranje brežine brez valjanja, v debelini do 15 cm - ročno
Opomba: plodna zemljina</t>
  </si>
  <si>
    <t>Humuziranje brežine brez valjanja, v debelini do 15 cm - strojno
Opomba: plodna zemljina, dobava iz začasne deponije</t>
  </si>
  <si>
    <t>Humuziranje brežine brez valjanja, v debelini do 15 cm - strojno
Opomba: plodna zemljina</t>
  </si>
  <si>
    <t>Odvoz in deponiranje odvečnega materiala od izkopa v trajno deponijo materiala
Opomba: odvoz v pooblaščeno deponijo, odvoz in stroške vseh komunalnih pristojbin in taks zajeti v cenah po enoti.</t>
  </si>
  <si>
    <t>Izdelava nevezane nosilne plasti enakomerno zrnatega drobljenca iz kamnine v debelini do 20 cm 
Opomoba: upoštevana debelina 20 cm, zmes zrn 0/32</t>
  </si>
  <si>
    <t>Izdelava triplastne površinske prevleke vozišča z enojnim posipom obvitega drobirja 11/16,  8/11 in 4/8 mm ter s polimeri modificirano bitumensko emulzijo</t>
  </si>
  <si>
    <t>Dobava in vgraditev predfabriciranega dvignjenega robnika iz cementnega betona  s prerezom 15/25 cm</t>
  </si>
  <si>
    <t>Izdelava bankine iz drobljenca, široke do 0,50 m
Opomba: upoštevana širina 50cm</t>
  </si>
  <si>
    <t>Utrditev jarka s kanaletami na stik iz cementnega betona, dolžine 100 cm in notranje širine dna kanalete 30 cm, na podložni plasti iz cementnega betona, debeli 10 cm
Opomba: l/b/h: 100/30-50/25</t>
  </si>
  <si>
    <t>Izdelava vzdolžne in prečne drenaže, globoke do 1,0 m, na podložni plasti iz cementnega betona, debeline 10 cm, z gibljivimi plastičnimi cevmi premera 20 cm
Opomba: PEHD SN4, perforacija 220° na obodu, postavka vključuje tudi vse priklope na obstoječe ter nove kanalizacijske elemente</t>
  </si>
  <si>
    <t>Zasip cevne drenaže z zmesjo kamnitih zrn, obvito z geosintetikom, z 0,41 do 0,8 m3/m1, po načrtu
Opomba: upoštavano 0,46 m3/m1, 8/16</t>
  </si>
  <si>
    <t xml:space="preserve">Izdelava kanalizacije iz cevi iz polietilena, vključno s podložno plastjo iz cementnega betona, premera 20 cm, v globini do 1,0 m
Opomba: iz PEHD SN8, DN200 mm,  postavka vključuje tudi vse priklope na obstoječe ter nove kanalizacijske elemente. </t>
  </si>
  <si>
    <t>Izdelava jaška iz cementnega betona, krožnega prereza s premerom 80 cm, globokega 1,5 do 2,0 m</t>
  </si>
  <si>
    <t>Dobava in vgraditev pokrova iz duktilne litine z nosilnostjo 125 kN, s prerezom 600/600 mm</t>
  </si>
  <si>
    <t>Izdelava prepusta krožnega prereza iz cevi iz polietilena  s premerom 40 cm
Opomba: postavka vključuje tudi vse priklope na obstoječe ter nove kanalizacijske elemente.</t>
  </si>
  <si>
    <t>Izdelava obloge (obbetoniranje) cevi pod voziščem s cementnim betonom C 12/15, po načrtu
Opomba: Poraba 0,65m3/m1</t>
  </si>
  <si>
    <t>Zidanje z lomljencem iz karbonatnih kamnin v cementni malti, na eno lice, prerez 0,36 do 0,45 m3/m2
Opomba: protierozijska zaščita iztoka prepusta, kamni premera 40cm</t>
  </si>
  <si>
    <t>Izdelava temelja iz cementnega betona C12/15, globine 80 cm, premera 30cm 
Opomba: za prometni znak</t>
  </si>
  <si>
    <t>Dobava in vgraditev stebrička za prometni znak iz vroče cinkane jeklene cevi s premerom 64 mm, dolge 3500 mm
Opomba:dolžino stebrička se prilagodi na licu mesta glede na lokacijo postaviteve</t>
  </si>
  <si>
    <t>Dobava in pritrditev prometnega znaka, podloga iz aluminijaste pločevine, znak z odsevno folijo 2. vrste</t>
  </si>
  <si>
    <t>Izdelava tankoslojne prečne in ostalih označb na vozišču z enokomponentno belo barvo, vključno 250 g/m2 posipa z drobci / kroglicami stekla, strojno, debelina plasti suhe snovi 250 mikrometra, širina črte 25 cm
Opomba: 5211-3</t>
  </si>
  <si>
    <t>Doplačilo za izdelavo prekinjenih vzdolžnih označb na vozišču, širina črte 12 cm
Opomba: 5121 (1/1/1), 5122 (5/5/5), 5122-2 (1/1/1)</t>
  </si>
  <si>
    <t>Dobava in vgraditev ojačenega cementnega betona
C 30/37 v prerez 0,16 do 0,30 m3/m2-m1
* razred izpostavljenosti: XC4 PV-II Dmax22
* temelji</t>
  </si>
  <si>
    <t>Določitev in preverjanje položajev, višin in smeri pri gradnji objekta s površino nad 200 do 500 m2</t>
  </si>
  <si>
    <t>Izdelava podprtega opaža za raven temelj
* temelja plošča</t>
  </si>
  <si>
    <t>Izdelava dvostranskega vezanega opaža za raven zid, do 2 m</t>
  </si>
  <si>
    <t>Izdelava podprtega opaža za ločno ploščo s podporo, visoko do 2 m
* konveksna poligonalna oblika
* podprto na nosilnem odru (v ločeni postavki)</t>
  </si>
  <si>
    <t>Nepredvidena dela</t>
  </si>
  <si>
    <t>Transport garniture za pilote fi80 skupaj s premiki in postavitvijo opreme</t>
  </si>
  <si>
    <t>Slepo vrtanje pilotov</t>
  </si>
  <si>
    <t>Izdelava voziščne plasti skupaj s HI</t>
  </si>
  <si>
    <t>Organizacija gradbišča – postavitev začasnih objektov
* in odstranitev začasnih objektov
* postavitev zaščitnih ograj
* čiščenje dostopnih poti na gradbišče</t>
  </si>
  <si>
    <t>Dobava in vgraditev ojačenega cementnega betona
C 40/50 XF4 v prerez 0,16 do 0,30 m3/m2-m1
* razred izpostavljenosti: XC4 PV-II Dmax32
* temelji</t>
  </si>
  <si>
    <t>Izdelava podprtega opaža za ločni nosilec, višine do 5,0 m
* skupaj z bočnimi stranicami in odprtinami za vešalke</t>
  </si>
  <si>
    <t>Izdelava nosilnega odra opaža za most preko Kamniške Bistrice</t>
  </si>
  <si>
    <t>Doplačilo za obdelavo vidne površine cementnega betona z utori pri izdelavi opažev
* bočne stranice loka</t>
  </si>
  <si>
    <t>Dobava, vgradnja in napenjanje kablov za prednapenjenje
* prekladna plošča
* 2x pasivna glava, 2x aktivna glava
* jeklene rebričene cevi
* kabli 15T15S (15.7mm, fptk = 18360 MPa)</t>
  </si>
  <si>
    <t>Dobava in postavitev rebrastih žic iz visokovrednega naravno trdega jekla B St 500 S s premerom do 12 mm, za zahtevno ojačitev
* B 500C</t>
  </si>
  <si>
    <t>Dobava in postavitev rebrastih palic iz visokovrednega naravno trdega jekla B St 420 S s premerom 14 mm in večjim, za zahtevno ojačitev
* B 500C</t>
  </si>
  <si>
    <t>Dobava in vgraditev lončnega (ponvastega) enoosno drsno pomičnega ležišča nosilnosti do 5.000 kN
* MSN (Ned=1000 kN, Ved=150kN)
* MSN - maksimalno (Ned=1500kN, Ved=75kN)
* MSU (Ned=1080kN, Ved=50kN)</t>
  </si>
  <si>
    <t>Dobava in vgraditev ojačenega cementnega betona
C 30/37 v prerez 0,16 do 0,30 m3/m2-m1
* razred izpostavljenosti: XC4, XF1 PV-II Dmax22
* stene
* bele barve (bel agregat, bel cement)</t>
  </si>
  <si>
    <t>2 Projektantski predračun</t>
  </si>
  <si>
    <t>Odstranitev panja s premerom 11 do 30 cm s predelavo</t>
  </si>
  <si>
    <t>Odstranitev panja s premerom 31 do 50 cm s predelavo</t>
  </si>
  <si>
    <t>Odstranitev panja s premerom nad 50 cm s predelavo</t>
  </si>
  <si>
    <t>2/1 Brv</t>
  </si>
  <si>
    <t>PZI</t>
  </si>
  <si>
    <t>BRV ZABORŠT</t>
  </si>
  <si>
    <t>2/2 Kolesarska pot in površina za pešce</t>
  </si>
  <si>
    <t>Dobava in vgradnja jeklenih vešalk:
* paralelni kabli (H7T15S, 15.7mm, fptk = 1860 Mpa)
* galvanizirani kabli
* pasivno sidranje na strani loka, nastavljivo sidranje na strani preklade
* zaščitna cevi v beli barvi
* v postavki vključene odrezne in dodatne dolžine zaradi vgradnje</t>
  </si>
  <si>
    <t>Dobava in postavitev rebrastih palic iz visokovrednega naravno trdega jekla B St 420 S s premerom 14 mm in večjim, za manj zahtevno ojačitev
* B 500B
* piloti</t>
  </si>
  <si>
    <t xml:space="preserve">Dobava in postavitev rebrastih žic iz visokovrednega naravno trdega jekla B St 500 S s premerom do 12 mm, za manj zahtevno ojačitev
* B 500B
* piloti
</t>
  </si>
  <si>
    <t>2/2 KOLESARSKA POT IN POVRŠINE ZA PEŠCE</t>
  </si>
  <si>
    <t>2/1 BRV</t>
  </si>
  <si>
    <t>Dobava in vgraditev ojačenega cementnega betona
C 40/50 XF4 v prerez 0,16 do 0,30 m3/m2-m1
* razred izpostavljenosti: XC4 PV-II Dmax32 S4 VB3
* bele barve (bel agregat, bel cement)
* temelji - vidni deli (podporne konstrukcije)</t>
  </si>
  <si>
    <t>Dobava in vgraditev ojačenega cementnega betona
C 40/50 v prerez 0,16 do 0,30 m3/m2-m1
* razred izpostavljenosti: XC4, XF4 PV-III Dmax16 S4 VB4
* bele barve (bel agregat, beli cement)
* preklada</t>
  </si>
  <si>
    <t>Dobava in vgraditev ojačenega cementnega betona
C 60/75 v prerez 0,16 do 0,30 m3/m2-m1
* razred izpostavljenosti: XC4, XF4 PV-III Dmax16 S4 VB4
* bele barve (bel agregat, beli cement)
* lok, srednja podpora</t>
  </si>
  <si>
    <t>Dobava in vgraditev ojačenega cementnega betona
C 30/37 v prerez 0,16 do 0,30 m3/m2-m1
* razred izpostavljenosti: XC4 PV-II Dmax32 S3
* piloti</t>
  </si>
  <si>
    <t>Dobava in vgraditev ojačenega cementnega betona
C 60/75 v prerez do 0,16 m3/m2-m1
* razred izpostavljenosti: XC4, XF4 PV-III Dmax16
* ležiščna blazina</t>
  </si>
  <si>
    <t>2/2 Podporni zidovi</t>
  </si>
  <si>
    <t>2/2 POTI - podporni zidovi</t>
  </si>
  <si>
    <t>Dobava in vgraditev varnostne ograje po detajlu iz načrta:
* višina 130 cm nad voziščem
* sidranje v robni venec s kemičnimi sidri
* ograja na zidovih</t>
  </si>
  <si>
    <t>Široki izkop zemljine predvidene za vgradnjo ali predelavo – 4. kategorije – strojno z nakladanjem
* in odvozom na začasno deponijo</t>
  </si>
  <si>
    <t>Zasip z mehko kamnino – 4. kategorije
* dobava iz začasne deponije
* utrjevanje po plasteh (do 20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</si>
</sst>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S_I_T_-;\-* #,##0.00\ _S_I_T_-;_-* &quot;-&quot;??\ _S_I_T_-;_-@_-"/>
    <numFmt numFmtId="165" formatCode="#,##0.00&quot;       &quot;;\-#,##0.00&quot;       &quot;;&quot; -&quot;#&quot;       &quot;;@\ "/>
    <numFmt numFmtId="166" formatCode="#,##0.00&quot; SIT &quot;;\-#,##0.00&quot; SIT &quot;;&quot; -&quot;#&quot; SIT &quot;;@\ "/>
    <numFmt numFmtId="167" formatCode="_-* #,##0.00\ _S_I_T_-;\-* #,##0.00\ _S_I_T_-;_-* \-??\ _S_I_T_-;_-@_-"/>
    <numFmt numFmtId="168" formatCode="_-* #,##0.00\ [$€-1]_-;\-* #,##0.00\ [$€-1]_-;_-* &quot;-&quot;??\ [$€-1]_-"/>
    <numFmt numFmtId="169" formatCode="_-* #,##0.00\ &quot;SIT&quot;_-;\-* #,##0.00\ &quot;SIT&quot;_-;_-* &quot;-&quot;??\ &quot;SIT&quot;_-;_-@_-"/>
    <numFmt numFmtId="170" formatCode="#\ \ #\ \ ##0"/>
    <numFmt numFmtId="171" formatCode="General_)"/>
    <numFmt numFmtId="172" formatCode="_-* #,##0.00\ _€_-;\-* #,##0.00\ _€_-;_-* &quot;-&quot;??\ _€_-;_-@_-"/>
    <numFmt numFmtId="173" formatCode="#\ ##0"/>
    <numFmt numFmtId="174" formatCode="0.000"/>
  </numFmts>
  <fonts count="39">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2"/>
      <color indexed="63"/>
      <name val="Swis721 Cn BT"/>
      <family val="2"/>
    </font>
    <font>
      <sz val="10"/>
      <name val="Swis721 Cn BT"/>
      <family val="2"/>
    </font>
    <font>
      <sz val="12"/>
      <name val="Swis721 Cn BT"/>
      <family val="2"/>
    </font>
    <font>
      <b/>
      <sz val="10"/>
      <name val="Swis721 Cn BT"/>
      <family val="2"/>
    </font>
    <font>
      <sz val="7"/>
      <name val="Swis721 Cn BT"/>
      <family val="2"/>
    </font>
    <font>
      <sz val="10"/>
      <color indexed="8"/>
      <name val="Swis721 Cn BT"/>
      <family val="2"/>
    </font>
    <font>
      <b/>
      <sz val="10"/>
      <color indexed="8"/>
      <name val="Swis721 Cn BT"/>
      <family val="2"/>
    </font>
    <font>
      <i/>
      <sz val="9"/>
      <name val="Swis721 Cn BT"/>
      <family val="2"/>
    </font>
    <font>
      <b/>
      <i/>
      <sz val="9"/>
      <name val="Swis721 Cn BT"/>
      <family val="2"/>
    </font>
    <font>
      <sz val="20"/>
      <name val="Swis721 Cn BT"/>
      <family val="2"/>
    </font>
    <font>
      <sz val="7"/>
      <color theme="0" tint="-0.499984740745262"/>
      <name val="Swis721 Cn BT"/>
      <family val="2"/>
    </font>
    <font>
      <sz val="10"/>
      <color theme="1"/>
      <name val="Swis721 Cn BT"/>
      <family val="2"/>
    </font>
    <font>
      <b/>
      <sz val="12"/>
      <name val="Swis721 Cn BT"/>
      <family val="2"/>
    </font>
    <font>
      <i/>
      <sz val="9"/>
      <color theme="4" tint="-0.249977111117893"/>
      <name val="Swis721 Cn BT"/>
      <family val="2"/>
    </font>
    <font>
      <sz val="10"/>
      <color rgb="FF000000"/>
      <name val="Swis721 Cn BT"/>
      <family val="2"/>
    </font>
    <font>
      <b/>
      <i/>
      <sz val="9"/>
      <color rgb="FFFF0000"/>
      <name val="Swis721 Cn BT"/>
      <family val="2"/>
    </font>
    <font>
      <i/>
      <sz val="9"/>
      <color rgb="FF0070C0"/>
      <name val="Swis721 Cn BT"/>
      <family val="2"/>
    </font>
    <font>
      <sz val="9"/>
      <name val="Swis721 Cn BT"/>
      <family val="2"/>
    </font>
    <font>
      <b/>
      <i/>
      <sz val="9"/>
      <color rgb="FFFFFF00"/>
      <name val="Swis721 Cn BT"/>
      <family val="2"/>
    </font>
    <font>
      <b/>
      <i/>
      <sz val="9"/>
      <color rgb="FF0070C0"/>
      <name val="Swis721 Cn BT"/>
      <family val="2"/>
    </font>
    <font>
      <b/>
      <sz val="9"/>
      <name val="Swis721 Cn BT"/>
      <family val="2"/>
    </font>
    <font>
      <i/>
      <sz val="9"/>
      <color rgb="FFFF0000"/>
      <name val="Swis721 Cn BT"/>
      <family val="2"/>
    </font>
    <font>
      <vertAlign val="superscript"/>
      <sz val="10"/>
      <name val="Swis721 Cn BT"/>
      <family val="2"/>
    </font>
    <font>
      <b/>
      <sz val="11"/>
      <name val="Swis721 Cn BT"/>
      <family val="2"/>
    </font>
    <font>
      <sz val="11"/>
      <name val="Swis721 Cn BT"/>
      <family val="2"/>
    </font>
    <font>
      <i/>
      <sz val="9"/>
      <color rgb="FFFFFF00"/>
      <name val="Swis721 Cn BT"/>
      <family val="2"/>
    </font>
  </fonts>
  <fills count="4">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bottom/>
      <diagonal/>
    </border>
    <border>
      <left style="thin">
        <color indexed="64"/>
      </left>
      <right/>
      <top/>
      <bottom/>
      <diagonal/>
    </border>
    <border>
      <left/>
      <right/>
      <top style="thin">
        <color auto="1"/>
      </top>
      <bottom/>
      <diagonal/>
    </border>
    <border>
      <left/>
      <right/>
      <top/>
      <bottom style="thin">
        <color indexed="5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style="thin">
        <color indexed="64"/>
      </top>
      <bottom style="thin">
        <color indexed="64"/>
      </bottom>
      <diagonal/>
    </border>
    <border>
      <left/>
      <right/>
      <top style="thin">
        <color indexed="59"/>
      </top>
      <bottom/>
      <diagonal/>
    </border>
    <border>
      <left/>
      <right/>
      <top/>
      <bottom style="thin">
        <color auto="1"/>
      </bottom>
      <diagonal/>
    </border>
    <border>
      <left style="thin">
        <color indexed="59"/>
      </left>
      <right/>
      <top style="thin">
        <color auto="1"/>
      </top>
      <bottom style="thin">
        <color auto="1"/>
      </bottom>
      <diagonal/>
    </border>
    <border>
      <left/>
      <right style="thin">
        <color indexed="59"/>
      </right>
      <top style="thin">
        <color auto="1"/>
      </top>
      <bottom style="thin">
        <color auto="1"/>
      </bottom>
      <diagonal/>
    </border>
    <border>
      <left style="thin">
        <color indexed="59"/>
      </left>
      <right/>
      <top style="thin">
        <color auto="1"/>
      </top>
      <bottom/>
      <diagonal/>
    </border>
    <border>
      <left/>
      <right style="thin">
        <color indexed="59"/>
      </right>
      <top style="thin">
        <color auto="1"/>
      </top>
      <bottom/>
      <diagonal/>
    </border>
    <border>
      <left style="thin">
        <color indexed="59"/>
      </left>
      <right/>
      <top/>
      <bottom style="thin">
        <color auto="1"/>
      </bottom>
      <diagonal/>
    </border>
    <border>
      <left/>
      <right style="thin">
        <color indexed="59"/>
      </right>
      <top/>
      <bottom style="thin">
        <color auto="1"/>
      </bottom>
      <diagonal/>
    </border>
    <border>
      <left/>
      <right style="thin">
        <color indexed="59"/>
      </right>
      <top style="thin">
        <color indexed="64"/>
      </top>
      <bottom style="thin">
        <color indexed="64"/>
      </bottom>
      <diagonal/>
    </border>
    <border>
      <left style="thin">
        <color indexed="59"/>
      </left>
      <right/>
      <top style="thin">
        <color indexed="59"/>
      </top>
      <bottom/>
      <diagonal/>
    </border>
    <border>
      <left/>
      <right style="thin">
        <color indexed="59"/>
      </right>
      <top style="thin">
        <color indexed="59"/>
      </top>
      <bottom/>
      <diagonal/>
    </border>
    <border>
      <left style="thin">
        <color indexed="59"/>
      </left>
      <right/>
      <top/>
      <bottom style="thin">
        <color indexed="59"/>
      </bottom>
      <diagonal/>
    </border>
    <border>
      <left/>
      <right style="thin">
        <color indexed="59"/>
      </right>
      <top/>
      <bottom style="thin">
        <color indexed="59"/>
      </bottom>
      <diagonal/>
    </border>
    <border>
      <left style="thin">
        <color auto="1"/>
      </left>
      <right/>
      <top style="thin">
        <color auto="1"/>
      </top>
      <bottom style="thin">
        <color auto="1"/>
      </bottom>
      <diagonal/>
    </border>
  </borders>
  <cellStyleXfs count="419">
    <xf numFmtId="0" fontId="0" fillId="0" borderId="0"/>
    <xf numFmtId="164" fontId="7" fillId="0" borderId="0" applyFont="0" applyFill="0" applyBorder="0" applyAlignment="0" applyProtection="0"/>
    <xf numFmtId="168" fontId="9" fillId="0" borderId="0" applyFont="0" applyFill="0" applyBorder="0" applyAlignment="0" applyProtection="0"/>
    <xf numFmtId="39" fontId="8" fillId="0" borderId="1">
      <alignment horizontal="right" vertical="top" wrapText="1"/>
    </xf>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7" fillId="0" borderId="0"/>
    <xf numFmtId="0" fontId="7" fillId="0" borderId="0" applyFont="0" applyBorder="0"/>
    <xf numFmtId="0" fontId="7" fillId="0" borderId="0"/>
    <xf numFmtId="0" fontId="7" fillId="0" borderId="0"/>
    <xf numFmtId="0" fontId="8" fillId="0" borderId="0"/>
    <xf numFmtId="0" fontId="7" fillId="0" borderId="0"/>
    <xf numFmtId="0" fontId="6" fillId="0" borderId="0"/>
    <xf numFmtId="0" fontId="12" fillId="0" borderId="0"/>
    <xf numFmtId="0" fontId="12" fillId="0" borderId="0"/>
    <xf numFmtId="0" fontId="8" fillId="0" borderId="0"/>
    <xf numFmtId="0" fontId="7" fillId="0" borderId="0"/>
    <xf numFmtId="0" fontId="8" fillId="0" borderId="0" applyBorder="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5" fillId="0" borderId="0"/>
    <xf numFmtId="0" fontId="8" fillId="0" borderId="0" applyBorder="0"/>
    <xf numFmtId="0" fontId="7" fillId="0" borderId="0" applyFont="0" applyBorder="0"/>
    <xf numFmtId="0" fontId="12" fillId="0" borderId="0"/>
    <xf numFmtId="0" fontId="8" fillId="0" borderId="0" applyBorder="0"/>
    <xf numFmtId="0" fontId="7" fillId="0" borderId="0" applyFont="0" applyBorder="0"/>
    <xf numFmtId="0" fontId="8" fillId="0" borderId="0" applyBorder="0"/>
    <xf numFmtId="0" fontId="9" fillId="0" borderId="0"/>
    <xf numFmtId="0" fontId="9" fillId="0" borderId="0"/>
    <xf numFmtId="0" fontId="7" fillId="0" borderId="0"/>
    <xf numFmtId="0" fontId="9" fillId="0" borderId="0"/>
    <xf numFmtId="0" fontId="10" fillId="0" borderId="0"/>
    <xf numFmtId="0" fontId="10" fillId="0" borderId="0"/>
    <xf numFmtId="0" fontId="10" fillId="0" borderId="0"/>
    <xf numFmtId="0" fontId="7" fillId="0" borderId="0" applyFont="0" applyBorder="0"/>
    <xf numFmtId="0" fontId="7" fillId="0" borderId="0" applyFont="0" applyBorder="0"/>
    <xf numFmtId="0" fontId="8" fillId="0" borderId="0"/>
    <xf numFmtId="0" fontId="7" fillId="0" borderId="0"/>
    <xf numFmtId="0" fontId="8" fillId="0" borderId="0"/>
    <xf numFmtId="0" fontId="7" fillId="0" borderId="0"/>
    <xf numFmtId="0" fontId="8" fillId="0" borderId="0"/>
    <xf numFmtId="0" fontId="7" fillId="0" borderId="0"/>
    <xf numFmtId="0" fontId="8" fillId="0" borderId="0"/>
    <xf numFmtId="0" fontId="7" fillId="0" borderId="0"/>
    <xf numFmtId="0" fontId="7" fillId="0" borderId="0" applyFont="0" applyBorder="0"/>
    <xf numFmtId="0" fontId="8" fillId="0" borderId="0"/>
    <xf numFmtId="0" fontId="8" fillId="0" borderId="0"/>
    <xf numFmtId="0" fontId="7" fillId="0" borderId="0"/>
    <xf numFmtId="0" fontId="6" fillId="0" borderId="0"/>
    <xf numFmtId="0" fontId="5" fillId="0" borderId="0"/>
    <xf numFmtId="0" fontId="7" fillId="0" borderId="0"/>
    <xf numFmtId="0" fontId="7" fillId="0" borderId="0" applyFont="0" applyBorder="0"/>
    <xf numFmtId="0" fontId="8" fillId="0" borderId="0"/>
    <xf numFmtId="0" fontId="7" fillId="0" borderId="0"/>
    <xf numFmtId="0" fontId="7" fillId="0" borderId="0" applyFont="0" applyBorder="0"/>
    <xf numFmtId="0" fontId="7" fillId="0" borderId="0" applyFont="0" applyBorder="0"/>
    <xf numFmtId="0" fontId="7" fillId="0" borderId="0" applyFont="0" applyBorder="0"/>
    <xf numFmtId="0" fontId="7" fillId="0" borderId="0"/>
    <xf numFmtId="0" fontId="7" fillId="0" borderId="0" applyBorder="0"/>
    <xf numFmtId="0" fontId="7" fillId="0" borderId="0" applyFont="0" applyBorder="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1" fontId="11" fillId="0" borderId="0"/>
    <xf numFmtId="9" fontId="8" fillId="0" borderId="0" applyFont="0" applyFill="0" applyBorder="0" applyAlignment="0" applyProtection="0"/>
    <xf numFmtId="0" fontId="8" fillId="0" borderId="2">
      <alignment horizontal="left" vertical="top" wrapText="1"/>
    </xf>
    <xf numFmtId="166" fontId="8" fillId="0" borderId="0" applyFill="0" applyBorder="0" applyAlignment="0" applyProtection="0"/>
    <xf numFmtId="165" fontId="8" fillId="0" borderId="0" applyFill="0" applyBorder="0" applyAlignment="0" applyProtection="0"/>
    <xf numFmtId="164" fontId="7" fillId="0" borderId="0" applyFont="0" applyFill="0" applyBorder="0" applyAlignment="0" applyProtection="0"/>
    <xf numFmtId="167"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0" fontId="9" fillId="0" borderId="0"/>
    <xf numFmtId="0" fontId="8" fillId="0" borderId="0"/>
    <xf numFmtId="0" fontId="4" fillId="0" borderId="0"/>
    <xf numFmtId="1" fontId="11" fillId="0" borderId="0"/>
    <xf numFmtId="0" fontId="4" fillId="0" borderId="0"/>
    <xf numFmtId="0" fontId="9" fillId="0" borderId="0"/>
    <xf numFmtId="0" fontId="7" fillId="0" borderId="0"/>
    <xf numFmtId="0" fontId="7" fillId="0" borderId="0"/>
    <xf numFmtId="0" fontId="9" fillId="0" borderId="0"/>
    <xf numFmtId="0" fontId="7" fillId="0" borderId="0"/>
    <xf numFmtId="0" fontId="9" fillId="0" borderId="0"/>
    <xf numFmtId="169" fontId="9" fillId="0" borderId="0" applyFont="0" applyFill="0" applyBorder="0" applyAlignment="0" applyProtection="0"/>
    <xf numFmtId="9" fontId="9" fillId="0" borderId="0" applyFont="0" applyFill="0" applyBorder="0" applyAlignment="0" applyProtection="0"/>
    <xf numFmtId="0" fontId="7" fillId="0" borderId="0"/>
    <xf numFmtId="0" fontId="8" fillId="0" borderId="0"/>
    <xf numFmtId="0" fontId="3" fillId="0" borderId="0"/>
    <xf numFmtId="172" fontId="3" fillId="0" borderId="0" applyFont="0" applyFill="0" applyBorder="0" applyAlignment="0" applyProtection="0"/>
    <xf numFmtId="0" fontId="2" fillId="0" borderId="0"/>
    <xf numFmtId="0" fontId="2" fillId="0" borderId="0"/>
    <xf numFmtId="0" fontId="7" fillId="0" borderId="0" applyFont="0" applyBorder="0"/>
    <xf numFmtId="0" fontId="7" fillId="0" borderId="0" applyFont="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5" fillId="0" borderId="0" applyFont="0" applyFill="0" applyBorder="0" applyAlignment="0" applyProtection="0"/>
    <xf numFmtId="0" fontId="7" fillId="0" borderId="0"/>
    <xf numFmtId="166" fontId="8" fillId="0" borderId="0" applyFill="0" applyBorder="0" applyAlignment="0" applyProtection="0"/>
    <xf numFmtId="0" fontId="1" fillId="0" borderId="0"/>
    <xf numFmtId="0" fontId="1" fillId="0" borderId="0"/>
    <xf numFmtId="49" fontId="14" fillId="0" borderId="5">
      <alignment horizontal="left" vertical="justify" wrapText="1"/>
    </xf>
  </cellStyleXfs>
  <cellXfs count="284">
    <xf numFmtId="0" fontId="0" fillId="0" borderId="0" xfId="0"/>
    <xf numFmtId="4" fontId="14" fillId="0" borderId="0" xfId="98" applyNumberFormat="1" applyFont="1" applyAlignment="1">
      <alignment vertical="top"/>
    </xf>
    <xf numFmtId="0" fontId="15" fillId="0" borderId="0" xfId="98" applyFont="1" applyAlignment="1">
      <alignment horizontal="left" vertical="top"/>
    </xf>
    <xf numFmtId="4" fontId="16" fillId="0" borderId="0" xfId="98" applyNumberFormat="1" applyFont="1" applyAlignment="1">
      <alignment horizontal="right" vertical="top"/>
    </xf>
    <xf numFmtId="0" fontId="20" fillId="0" borderId="0" xfId="0" applyFont="1" applyAlignment="1">
      <alignment horizontal="right"/>
    </xf>
    <xf numFmtId="0" fontId="20" fillId="0" borderId="0" xfId="0" applyFont="1" applyAlignment="1">
      <alignment vertical="top"/>
    </xf>
    <xf numFmtId="0" fontId="14" fillId="0" borderId="0" xfId="0" applyFont="1" applyAlignment="1">
      <alignment vertical="top"/>
    </xf>
    <xf numFmtId="0" fontId="16" fillId="0" borderId="0" xfId="0" applyFont="1" applyAlignment="1">
      <alignment vertical="top"/>
    </xf>
    <xf numFmtId="0" fontId="20" fillId="0" borderId="0" xfId="0" applyFont="1" applyAlignment="1">
      <alignment horizontal="right" vertical="top"/>
    </xf>
    <xf numFmtId="4" fontId="20" fillId="0" borderId="0" xfId="0" applyNumberFormat="1" applyFont="1" applyAlignment="1">
      <alignment vertical="top"/>
    </xf>
    <xf numFmtId="4" fontId="21" fillId="0" borderId="0" xfId="0" applyNumberFormat="1" applyFont="1" applyAlignment="1">
      <alignment vertical="top"/>
    </xf>
    <xf numFmtId="0" fontId="21" fillId="0" borderId="0" xfId="0" applyFont="1" applyAlignment="1">
      <alignment vertical="top"/>
    </xf>
    <xf numFmtId="0" fontId="14" fillId="0" borderId="0" xfId="0" applyFont="1" applyAlignment="1">
      <alignment vertical="top" wrapText="1"/>
    </xf>
    <xf numFmtId="0" fontId="14" fillId="0" borderId="0" xfId="0" applyFont="1" applyAlignment="1">
      <alignment horizontal="left" vertical="top" indent="1"/>
    </xf>
    <xf numFmtId="0" fontId="13" fillId="0" borderId="0" xfId="0" applyFont="1" applyAlignment="1">
      <alignment vertical="top"/>
    </xf>
    <xf numFmtId="0" fontId="13" fillId="0" borderId="0" xfId="0" applyFont="1" applyAlignment="1">
      <alignment horizontal="left" vertical="top" indent="1"/>
    </xf>
    <xf numFmtId="0" fontId="17" fillId="0" borderId="0" xfId="0" applyFont="1" applyAlignment="1">
      <alignment vertical="top"/>
    </xf>
    <xf numFmtId="0" fontId="17" fillId="0" borderId="0" xfId="0" applyFont="1" applyAlignment="1">
      <alignment horizontal="left" vertical="top" indent="1"/>
    </xf>
    <xf numFmtId="0" fontId="22" fillId="0" borderId="0" xfId="0" applyFont="1" applyAlignment="1">
      <alignment vertical="top" wrapText="1"/>
    </xf>
    <xf numFmtId="14" fontId="14" fillId="0" borderId="0" xfId="0" applyNumberFormat="1" applyFont="1" applyAlignment="1">
      <alignment horizontal="left" vertical="top" wrapText="1"/>
    </xf>
    <xf numFmtId="0" fontId="14" fillId="0" borderId="0" xfId="0" applyFont="1" applyAlignment="1">
      <alignment horizontal="left" vertical="top" wrapText="1"/>
    </xf>
    <xf numFmtId="170" fontId="14" fillId="0" borderId="0" xfId="0" applyNumberFormat="1" applyFont="1" applyAlignment="1">
      <alignment vertical="top"/>
    </xf>
    <xf numFmtId="170" fontId="13" fillId="0" borderId="0" xfId="0" applyNumberFormat="1" applyFont="1" applyAlignment="1">
      <alignment vertical="top"/>
    </xf>
    <xf numFmtId="170" fontId="17" fillId="0" borderId="0" xfId="0" applyNumberFormat="1" applyFont="1" applyAlignment="1">
      <alignment vertical="top"/>
    </xf>
    <xf numFmtId="0" fontId="23" fillId="0" borderId="0" xfId="0" applyFont="1" applyAlignment="1">
      <alignment vertical="top"/>
    </xf>
    <xf numFmtId="0" fontId="23" fillId="0" borderId="0" xfId="0" applyFont="1" applyAlignment="1">
      <alignment horizontal="left" vertical="top"/>
    </xf>
    <xf numFmtId="0" fontId="16" fillId="0" borderId="0" xfId="0" applyFont="1" applyAlignment="1">
      <alignment horizontal="left" vertical="top"/>
    </xf>
    <xf numFmtId="0" fontId="14" fillId="0" borderId="0" xfId="0" applyFont="1" applyAlignment="1">
      <alignment horizontal="left" vertical="top"/>
    </xf>
    <xf numFmtId="0" fontId="14" fillId="0" borderId="0" xfId="0" applyFont="1" applyAlignment="1">
      <alignment horizontal="right" vertical="top"/>
    </xf>
    <xf numFmtId="0" fontId="25" fillId="0" borderId="0" xfId="0" applyFont="1" applyAlignment="1">
      <alignment vertical="top"/>
    </xf>
    <xf numFmtId="0" fontId="16" fillId="0" borderId="0" xfId="0" applyFont="1" applyAlignment="1">
      <alignment horizontal="right" vertical="top"/>
    </xf>
    <xf numFmtId="171" fontId="14" fillId="0" borderId="0" xfId="0" applyNumberFormat="1" applyFont="1" applyAlignment="1">
      <alignment horizontal="left" vertical="top" wrapText="1"/>
    </xf>
    <xf numFmtId="0" fontId="24" fillId="0" borderId="0" xfId="0" applyFont="1" applyAlignment="1">
      <alignment vertical="top" wrapText="1"/>
    </xf>
    <xf numFmtId="0" fontId="14" fillId="0" borderId="0" xfId="264" applyFont="1" applyAlignment="1">
      <alignment vertical="top" wrapText="1"/>
    </xf>
    <xf numFmtId="0" fontId="14" fillId="0" borderId="0" xfId="0" quotePrefix="1" applyFont="1" applyAlignment="1">
      <alignment vertical="top" wrapText="1"/>
    </xf>
    <xf numFmtId="0" fontId="16" fillId="0" borderId="4" xfId="98" applyFont="1" applyBorder="1" applyAlignment="1">
      <alignment vertical="top" wrapText="1"/>
    </xf>
    <xf numFmtId="0" fontId="14" fillId="0" borderId="4" xfId="98" applyFont="1" applyBorder="1" applyAlignment="1">
      <alignment horizontal="left" vertical="top" indent="1"/>
    </xf>
    <xf numFmtId="4" fontId="14" fillId="0" borderId="4" xfId="98" applyNumberFormat="1" applyFont="1" applyBorder="1" applyAlignment="1">
      <alignment vertical="top"/>
    </xf>
    <xf numFmtId="4" fontId="16" fillId="0" borderId="4" xfId="98" applyNumberFormat="1" applyFont="1" applyBorder="1" applyAlignment="1">
      <alignment vertical="top"/>
    </xf>
    <xf numFmtId="0" fontId="16" fillId="0" borderId="4" xfId="98" applyFont="1" applyBorder="1" applyAlignment="1">
      <alignment horizontal="left" vertical="top"/>
    </xf>
    <xf numFmtId="170" fontId="16" fillId="0" borderId="4" xfId="98" applyNumberFormat="1" applyFont="1" applyBorder="1" applyAlignment="1">
      <alignment vertical="top"/>
    </xf>
    <xf numFmtId="4" fontId="14" fillId="0" borderId="0" xfId="0" applyNumberFormat="1" applyFont="1" applyAlignment="1">
      <alignment vertical="top"/>
    </xf>
    <xf numFmtId="9" fontId="20" fillId="0" borderId="0" xfId="243" applyFont="1" applyFill="1" applyBorder="1" applyAlignment="1">
      <alignment vertical="top"/>
    </xf>
    <xf numFmtId="0" fontId="26" fillId="0" borderId="0" xfId="219" applyFont="1" applyAlignment="1">
      <alignment vertical="top"/>
    </xf>
    <xf numFmtId="0" fontId="20" fillId="0" borderId="0" xfId="219" applyFont="1" applyAlignment="1">
      <alignment vertical="top"/>
    </xf>
    <xf numFmtId="4" fontId="20" fillId="0" borderId="0" xfId="219" applyNumberFormat="1" applyFont="1" applyAlignment="1">
      <alignment vertical="top"/>
    </xf>
    <xf numFmtId="0" fontId="14" fillId="0" borderId="0" xfId="219" applyFont="1" applyAlignment="1">
      <alignment vertical="top"/>
    </xf>
    <xf numFmtId="0" fontId="16" fillId="0" borderId="0" xfId="219" applyFont="1" applyAlignment="1">
      <alignment vertical="top"/>
    </xf>
    <xf numFmtId="0" fontId="14" fillId="0" borderId="0" xfId="0" applyFont="1" applyAlignment="1">
      <alignment vertical="center"/>
    </xf>
    <xf numFmtId="0" fontId="16" fillId="0" borderId="0" xfId="0" applyFont="1" applyAlignment="1">
      <alignment vertical="center"/>
    </xf>
    <xf numFmtId="2" fontId="28" fillId="0" borderId="0" xfId="219" applyNumberFormat="1" applyFont="1" applyAlignment="1">
      <alignment vertical="top"/>
    </xf>
    <xf numFmtId="4" fontId="29" fillId="0" borderId="0" xfId="219" applyNumberFormat="1" applyFont="1" applyAlignment="1">
      <alignment vertical="top"/>
    </xf>
    <xf numFmtId="0" fontId="14" fillId="0" borderId="6" xfId="0" applyFont="1" applyBorder="1" applyAlignment="1">
      <alignment vertical="top"/>
    </xf>
    <xf numFmtId="0" fontId="14" fillId="0" borderId="6" xfId="0" applyFont="1" applyBorder="1" applyAlignment="1">
      <alignment horizontal="left" vertical="top" indent="1"/>
    </xf>
    <xf numFmtId="4" fontId="14" fillId="0" borderId="7" xfId="0" applyNumberFormat="1" applyFont="1" applyBorder="1" applyAlignment="1">
      <alignment vertical="top"/>
    </xf>
    <xf numFmtId="4" fontId="14" fillId="0" borderId="6" xfId="0" applyNumberFormat="1" applyFont="1" applyBorder="1" applyAlignment="1">
      <alignment vertical="top" wrapText="1"/>
    </xf>
    <xf numFmtId="0" fontId="14" fillId="0" borderId="9" xfId="98" applyFont="1" applyBorder="1" applyAlignment="1">
      <alignment horizontal="left" vertical="top" indent="1"/>
    </xf>
    <xf numFmtId="170" fontId="14" fillId="0" borderId="10" xfId="98" applyNumberFormat="1" applyFont="1" applyBorder="1" applyAlignment="1">
      <alignment vertical="top"/>
    </xf>
    <xf numFmtId="49" fontId="16" fillId="0" borderId="10" xfId="233" applyNumberFormat="1" applyFont="1" applyBorder="1" applyAlignment="1">
      <alignment vertical="top" wrapText="1"/>
    </xf>
    <xf numFmtId="0" fontId="14" fillId="0" borderId="10" xfId="0" applyFont="1" applyBorder="1" applyAlignment="1">
      <alignment horizontal="left" vertical="top" indent="1"/>
    </xf>
    <xf numFmtId="4" fontId="14" fillId="0" borderId="10" xfId="98" applyNumberFormat="1" applyFont="1" applyBorder="1" applyAlignment="1">
      <alignment vertical="top"/>
    </xf>
    <xf numFmtId="4" fontId="18" fillId="0" borderId="10" xfId="245" applyNumberFormat="1" applyFont="1" applyFill="1" applyBorder="1" applyAlignment="1" applyProtection="1">
      <alignment horizontal="right" vertical="top"/>
    </xf>
    <xf numFmtId="4" fontId="14" fillId="0" borderId="11" xfId="98" applyNumberFormat="1" applyFont="1" applyBorder="1" applyAlignment="1">
      <alignment vertical="top"/>
    </xf>
    <xf numFmtId="49" fontId="14" fillId="0" borderId="10" xfId="233" applyNumberFormat="1" applyFont="1" applyBorder="1" applyAlignment="1">
      <alignment vertical="top" wrapText="1"/>
    </xf>
    <xf numFmtId="0" fontId="14" fillId="0" borderId="10" xfId="219" applyFont="1" applyBorder="1" applyAlignment="1">
      <alignment horizontal="left" vertical="top" indent="1"/>
    </xf>
    <xf numFmtId="4" fontId="18" fillId="0" borderId="10" xfId="415" applyNumberFormat="1" applyFont="1" applyFill="1" applyBorder="1" applyAlignment="1" applyProtection="1">
      <alignment horizontal="right" vertical="top"/>
    </xf>
    <xf numFmtId="0" fontId="16" fillId="0" borderId="10" xfId="0" applyFont="1" applyBorder="1" applyAlignment="1">
      <alignment horizontal="left" vertical="top" indent="1"/>
    </xf>
    <xf numFmtId="4" fontId="16" fillId="0" borderId="10" xfId="98" applyNumberFormat="1" applyFont="1" applyBorder="1" applyAlignment="1">
      <alignment vertical="top"/>
    </xf>
    <xf numFmtId="4" fontId="19" fillId="0" borderId="10" xfId="245" applyNumberFormat="1" applyFont="1" applyFill="1" applyBorder="1" applyAlignment="1" applyProtection="1">
      <alignment horizontal="right" vertical="top"/>
    </xf>
    <xf numFmtId="0" fontId="14" fillId="0" borderId="10" xfId="0" applyFont="1" applyBorder="1" applyAlignment="1">
      <alignment vertical="top"/>
    </xf>
    <xf numFmtId="0" fontId="14" fillId="0" borderId="10" xfId="98" applyFont="1" applyBorder="1" applyAlignment="1">
      <alignment vertical="top" wrapText="1"/>
    </xf>
    <xf numFmtId="4" fontId="14" fillId="0" borderId="10" xfId="415" applyNumberFormat="1" applyFont="1" applyFill="1" applyBorder="1" applyAlignment="1" applyProtection="1">
      <alignment horizontal="right" vertical="top"/>
    </xf>
    <xf numFmtId="0" fontId="16" fillId="0" borderId="10" xfId="98" applyFont="1" applyBorder="1" applyAlignment="1">
      <alignment vertical="top" wrapText="1"/>
    </xf>
    <xf numFmtId="4" fontId="14" fillId="0" borderId="10" xfId="245" applyNumberFormat="1" applyFont="1" applyFill="1" applyBorder="1" applyAlignment="1" applyProtection="1">
      <alignment horizontal="right" vertical="top"/>
    </xf>
    <xf numFmtId="4" fontId="16" fillId="0" borderId="11" xfId="98" applyNumberFormat="1" applyFont="1" applyBorder="1" applyAlignment="1">
      <alignment vertical="top"/>
    </xf>
    <xf numFmtId="0" fontId="14" fillId="0" borderId="11" xfId="0" applyFont="1" applyBorder="1" applyAlignment="1">
      <alignment vertical="top"/>
    </xf>
    <xf numFmtId="49" fontId="14" fillId="0" borderId="10" xfId="0" applyNumberFormat="1" applyFont="1" applyBorder="1" applyAlignment="1">
      <alignment horizontal="left" vertical="top" wrapText="1"/>
    </xf>
    <xf numFmtId="4" fontId="14" fillId="0" borderId="10" xfId="0" applyNumberFormat="1" applyFont="1" applyBorder="1" applyAlignment="1">
      <alignment vertical="top" wrapText="1"/>
    </xf>
    <xf numFmtId="0" fontId="16" fillId="0" borderId="10" xfId="0" applyFont="1" applyBorder="1" applyAlignment="1">
      <alignment vertical="top"/>
    </xf>
    <xf numFmtId="0" fontId="16" fillId="0" borderId="13" xfId="98" applyFont="1" applyBorder="1" applyAlignment="1">
      <alignment horizontal="left" vertical="top"/>
    </xf>
    <xf numFmtId="170" fontId="16" fillId="0" borderId="13" xfId="98" applyNumberFormat="1" applyFont="1" applyBorder="1" applyAlignment="1">
      <alignment vertical="top"/>
    </xf>
    <xf numFmtId="0" fontId="16" fillId="0" borderId="13" xfId="98" applyFont="1" applyBorder="1" applyAlignment="1">
      <alignment vertical="top" wrapText="1"/>
    </xf>
    <xf numFmtId="0" fontId="14" fillId="0" borderId="13" xfId="98" applyFont="1" applyBorder="1" applyAlignment="1">
      <alignment horizontal="left" vertical="top" indent="1"/>
    </xf>
    <xf numFmtId="4" fontId="14" fillId="0" borderId="13" xfId="98" applyNumberFormat="1" applyFont="1" applyBorder="1" applyAlignment="1">
      <alignment vertical="top"/>
    </xf>
    <xf numFmtId="4" fontId="16" fillId="0" borderId="13" xfId="98" applyNumberFormat="1" applyFont="1" applyBorder="1" applyAlignment="1">
      <alignment vertical="top"/>
    </xf>
    <xf numFmtId="0" fontId="14" fillId="0" borderId="9" xfId="98" applyFont="1" applyBorder="1" applyAlignment="1">
      <alignment horizontal="left" vertical="top"/>
    </xf>
    <xf numFmtId="0" fontId="14" fillId="0" borderId="10" xfId="233" applyFont="1" applyBorder="1" applyAlignment="1">
      <alignment vertical="top" wrapText="1"/>
    </xf>
    <xf numFmtId="0" fontId="13" fillId="0" borderId="0" xfId="0" applyFont="1" applyAlignment="1">
      <alignment horizontal="left" vertical="top"/>
    </xf>
    <xf numFmtId="0" fontId="17" fillId="0" borderId="0" xfId="0" applyFont="1" applyAlignment="1">
      <alignment horizontal="left" vertical="top"/>
    </xf>
    <xf numFmtId="0" fontId="20" fillId="3" borderId="0" xfId="0" applyFont="1" applyFill="1" applyAlignment="1">
      <alignment vertical="top"/>
    </xf>
    <xf numFmtId="0" fontId="14" fillId="3" borderId="0" xfId="0" applyFont="1" applyFill="1" applyAlignment="1">
      <alignment vertical="top"/>
    </xf>
    <xf numFmtId="0" fontId="16" fillId="3" borderId="0" xfId="0" applyFont="1" applyFill="1" applyAlignment="1">
      <alignment vertical="top"/>
    </xf>
    <xf numFmtId="0" fontId="21" fillId="3" borderId="0" xfId="0" applyFont="1" applyFill="1" applyAlignment="1">
      <alignment vertical="top"/>
    </xf>
    <xf numFmtId="4" fontId="21" fillId="3" borderId="0" xfId="0" applyNumberFormat="1" applyFont="1" applyFill="1" applyAlignment="1">
      <alignment vertical="top"/>
    </xf>
    <xf numFmtId="9" fontId="21" fillId="3" borderId="0" xfId="243" applyFont="1" applyFill="1" applyBorder="1" applyAlignment="1">
      <alignment vertical="top"/>
    </xf>
    <xf numFmtId="4" fontId="20" fillId="3" borderId="0" xfId="0" applyNumberFormat="1" applyFont="1" applyFill="1" applyAlignment="1">
      <alignment vertical="top"/>
    </xf>
    <xf numFmtId="4" fontId="16" fillId="3" borderId="6" xfId="0" applyNumberFormat="1" applyFont="1" applyFill="1" applyBorder="1" applyAlignment="1">
      <alignment vertical="top" wrapText="1"/>
    </xf>
    <xf numFmtId="0" fontId="16" fillId="3" borderId="6" xfId="0" applyFont="1" applyFill="1" applyBorder="1" applyAlignment="1">
      <alignment vertical="top"/>
    </xf>
    <xf numFmtId="9" fontId="16" fillId="3" borderId="6" xfId="0" applyNumberFormat="1" applyFont="1" applyFill="1" applyBorder="1" applyAlignment="1">
      <alignment horizontal="left" vertical="top" indent="1"/>
    </xf>
    <xf numFmtId="4" fontId="16" fillId="3" borderId="7" xfId="0" applyNumberFormat="1" applyFont="1" applyFill="1" applyBorder="1" applyAlignment="1">
      <alignment vertical="top"/>
    </xf>
    <xf numFmtId="0" fontId="25" fillId="0" borderId="0" xfId="0" applyFont="1" applyAlignment="1">
      <alignment horizontal="left" vertical="top"/>
    </xf>
    <xf numFmtId="0" fontId="14" fillId="3" borderId="0" xfId="95" applyFont="1" applyFill="1" applyBorder="1" applyAlignment="1">
      <alignment vertical="top" wrapText="1"/>
    </xf>
    <xf numFmtId="0" fontId="14" fillId="0" borderId="0" xfId="95" applyFont="1" applyBorder="1" applyAlignment="1">
      <alignment vertical="top"/>
    </xf>
    <xf numFmtId="0" fontId="14" fillId="0" borderId="0" xfId="95" applyFont="1" applyBorder="1" applyAlignment="1">
      <alignment vertical="top" wrapText="1"/>
    </xf>
    <xf numFmtId="4" fontId="14" fillId="0" borderId="0" xfId="95" applyNumberFormat="1" applyFont="1" applyBorder="1" applyAlignment="1">
      <alignment vertical="top" wrapText="1"/>
    </xf>
    <xf numFmtId="4" fontId="14" fillId="3" borderId="0" xfId="95" applyNumberFormat="1" applyFont="1" applyFill="1" applyBorder="1" applyAlignment="1">
      <alignment vertical="top" wrapText="1"/>
    </xf>
    <xf numFmtId="4" fontId="31" fillId="0" borderId="0" xfId="0" applyNumberFormat="1" applyFont="1" applyAlignment="1">
      <alignment vertical="top"/>
    </xf>
    <xf numFmtId="4" fontId="32" fillId="0" borderId="0" xfId="0" applyNumberFormat="1" applyFont="1" applyAlignment="1">
      <alignment vertical="top"/>
    </xf>
    <xf numFmtId="4" fontId="20" fillId="0" borderId="0" xfId="0" applyNumberFormat="1" applyFont="1" applyAlignment="1">
      <alignment horizontal="right"/>
    </xf>
    <xf numFmtId="4" fontId="28" fillId="0" borderId="0" xfId="0" applyNumberFormat="1" applyFont="1" applyAlignment="1">
      <alignment vertical="top"/>
    </xf>
    <xf numFmtId="0" fontId="16" fillId="0" borderId="12" xfId="0" applyFont="1" applyBorder="1" applyAlignment="1">
      <alignment vertical="top" wrapText="1"/>
    </xf>
    <xf numFmtId="0" fontId="16" fillId="0" borderId="12" xfId="0" applyFont="1" applyBorder="1" applyAlignment="1">
      <alignment wrapText="1"/>
    </xf>
    <xf numFmtId="2" fontId="16" fillId="0" borderId="12" xfId="0" applyNumberFormat="1" applyFont="1" applyBorder="1" applyAlignment="1">
      <alignment wrapText="1"/>
    </xf>
    <xf numFmtId="4" fontId="16" fillId="0" borderId="12" xfId="0" applyNumberFormat="1" applyFont="1" applyBorder="1" applyAlignment="1">
      <alignment horizontal="right" wrapText="1"/>
    </xf>
    <xf numFmtId="4" fontId="33" fillId="0" borderId="0" xfId="0" applyNumberFormat="1" applyFont="1"/>
    <xf numFmtId="0" fontId="33" fillId="0" borderId="0" xfId="0" applyFont="1"/>
    <xf numFmtId="0" fontId="16" fillId="0" borderId="0" xfId="0" applyFont="1"/>
    <xf numFmtId="4" fontId="31" fillId="2" borderId="0" xfId="0" applyNumberFormat="1" applyFont="1" applyFill="1" applyAlignment="1">
      <alignment vertical="top"/>
    </xf>
    <xf numFmtId="4" fontId="32" fillId="2" borderId="0" xfId="0" applyNumberFormat="1" applyFont="1" applyFill="1" applyAlignment="1">
      <alignment vertical="top"/>
    </xf>
    <xf numFmtId="0" fontId="14" fillId="0" borderId="0" xfId="95" applyFont="1" applyBorder="1" applyAlignment="1">
      <alignment horizontal="center" vertical="top" wrapText="1"/>
    </xf>
    <xf numFmtId="2" fontId="14" fillId="0" borderId="0" xfId="95" applyNumberFormat="1" applyFont="1" applyBorder="1" applyAlignment="1">
      <alignment vertical="top" wrapText="1"/>
    </xf>
    <xf numFmtId="49" fontId="30" fillId="0" borderId="0" xfId="251" applyNumberFormat="1" applyFont="1" applyAlignment="1">
      <alignment horizontal="left" vertical="top"/>
    </xf>
    <xf numFmtId="0" fontId="16" fillId="3" borderId="8" xfId="98" applyFont="1" applyFill="1" applyBorder="1" applyAlignment="1">
      <alignment horizontal="left" vertical="center"/>
    </xf>
    <xf numFmtId="170" fontId="16" fillId="3" borderId="8" xfId="98" applyNumberFormat="1" applyFont="1" applyFill="1" applyBorder="1" applyAlignment="1">
      <alignment vertical="center"/>
    </xf>
    <xf numFmtId="0" fontId="16" fillId="3" borderId="8" xfId="98" applyFont="1" applyFill="1" applyBorder="1" applyAlignment="1">
      <alignment vertical="center" wrapText="1"/>
    </xf>
    <xf numFmtId="0" fontId="16" fillId="3" borderId="8" xfId="98" applyFont="1" applyFill="1" applyBorder="1" applyAlignment="1">
      <alignment horizontal="left" vertical="center" indent="1"/>
    </xf>
    <xf numFmtId="4" fontId="16" fillId="3" borderId="8" xfId="98" applyNumberFormat="1" applyFont="1" applyFill="1" applyBorder="1" applyAlignment="1">
      <alignment horizontal="right" vertical="center"/>
    </xf>
    <xf numFmtId="4" fontId="31" fillId="3" borderId="0" xfId="0" applyNumberFormat="1" applyFont="1" applyFill="1" applyAlignment="1">
      <alignment vertical="center"/>
    </xf>
    <xf numFmtId="4" fontId="32" fillId="3" borderId="0" xfId="0" applyNumberFormat="1" applyFont="1" applyFill="1" applyAlignment="1">
      <alignment vertical="center"/>
    </xf>
    <xf numFmtId="0" fontId="14" fillId="3" borderId="0" xfId="0" applyFont="1" applyFill="1" applyAlignment="1">
      <alignment vertical="center"/>
    </xf>
    <xf numFmtId="0" fontId="16" fillId="3" borderId="0" xfId="0" applyFont="1" applyFill="1" applyAlignment="1">
      <alignment vertical="center"/>
    </xf>
    <xf numFmtId="0" fontId="16" fillId="3" borderId="9" xfId="98" applyFont="1" applyFill="1" applyBorder="1" applyAlignment="1">
      <alignment horizontal="left" vertical="top"/>
    </xf>
    <xf numFmtId="170" fontId="16" fillId="3" borderId="10" xfId="98" applyNumberFormat="1" applyFont="1" applyFill="1" applyBorder="1" applyAlignment="1">
      <alignment horizontal="center" vertical="top"/>
    </xf>
    <xf numFmtId="0" fontId="16" fillId="3" borderId="10" xfId="98" applyFont="1" applyFill="1" applyBorder="1" applyAlignment="1">
      <alignment vertical="top" wrapText="1"/>
    </xf>
    <xf numFmtId="0" fontId="14" fillId="3" borderId="10" xfId="98" applyFont="1" applyFill="1" applyBorder="1" applyAlignment="1">
      <alignment horizontal="left" vertical="top" indent="1"/>
    </xf>
    <xf numFmtId="4" fontId="14" fillId="3" borderId="10" xfId="98" applyNumberFormat="1" applyFont="1" applyFill="1" applyBorder="1" applyAlignment="1">
      <alignment vertical="top"/>
    </xf>
    <xf numFmtId="4" fontId="14" fillId="3" borderId="11" xfId="98" applyNumberFormat="1" applyFont="1" applyFill="1" applyBorder="1" applyAlignment="1">
      <alignment vertical="top"/>
    </xf>
    <xf numFmtId="4" fontId="16" fillId="3" borderId="11" xfId="98" applyNumberFormat="1" applyFont="1" applyFill="1" applyBorder="1" applyAlignment="1">
      <alignment vertical="top"/>
    </xf>
    <xf numFmtId="170" fontId="16" fillId="3" borderId="10" xfId="98" applyNumberFormat="1" applyFont="1" applyFill="1" applyBorder="1" applyAlignment="1">
      <alignment vertical="top"/>
    </xf>
    <xf numFmtId="49" fontId="16" fillId="3" borderId="10" xfId="233" applyNumberFormat="1" applyFont="1" applyFill="1" applyBorder="1" applyAlignment="1">
      <alignment vertical="top" wrapText="1"/>
    </xf>
    <xf numFmtId="0" fontId="16" fillId="3" borderId="10" xfId="0" applyFont="1" applyFill="1" applyBorder="1" applyAlignment="1">
      <alignment horizontal="left" vertical="top" indent="1"/>
    </xf>
    <xf numFmtId="4" fontId="16" fillId="3" borderId="10" xfId="98" applyNumberFormat="1" applyFont="1" applyFill="1" applyBorder="1" applyAlignment="1">
      <alignment vertical="top"/>
    </xf>
    <xf numFmtId="4" fontId="19" fillId="3" borderId="10" xfId="245" applyNumberFormat="1" applyFont="1" applyFill="1" applyBorder="1" applyAlignment="1" applyProtection="1">
      <alignment horizontal="right" vertical="top"/>
    </xf>
    <xf numFmtId="0" fontId="16" fillId="3" borderId="9" xfId="98" applyFont="1" applyFill="1" applyBorder="1" applyAlignment="1">
      <alignment horizontal="left" vertical="center"/>
    </xf>
    <xf numFmtId="170" fontId="16" fillId="3" borderId="10" xfId="98" applyNumberFormat="1" applyFont="1" applyFill="1" applyBorder="1" applyAlignment="1">
      <alignment vertical="center"/>
    </xf>
    <xf numFmtId="49" fontId="16" fillId="3" borderId="10" xfId="233" applyNumberFormat="1" applyFont="1" applyFill="1" applyBorder="1" applyAlignment="1">
      <alignment vertical="center" wrapText="1"/>
    </xf>
    <xf numFmtId="0" fontId="16" fillId="3" borderId="10" xfId="0" applyFont="1" applyFill="1" applyBorder="1" applyAlignment="1">
      <alignment horizontal="left" vertical="center" indent="1"/>
    </xf>
    <xf numFmtId="4" fontId="16" fillId="3" borderId="10" xfId="98" applyNumberFormat="1" applyFont="1" applyFill="1" applyBorder="1" applyAlignment="1">
      <alignment vertical="center"/>
    </xf>
    <xf numFmtId="4" fontId="19" fillId="3" borderId="10" xfId="245" applyNumberFormat="1" applyFont="1" applyFill="1" applyBorder="1" applyAlignment="1" applyProtection="1">
      <alignment horizontal="right" vertical="center"/>
    </xf>
    <xf numFmtId="4" fontId="16" fillId="3" borderId="11" xfId="98" applyNumberFormat="1" applyFont="1" applyFill="1" applyBorder="1" applyAlignment="1">
      <alignment vertical="center"/>
    </xf>
    <xf numFmtId="4" fontId="28" fillId="0" borderId="0" xfId="0" applyNumberFormat="1" applyFont="1" applyAlignment="1">
      <alignment horizontal="right" vertical="top"/>
    </xf>
    <xf numFmtId="4" fontId="28" fillId="3" borderId="0" xfId="0" applyNumberFormat="1" applyFont="1" applyFill="1" applyAlignment="1">
      <alignment vertical="center"/>
    </xf>
    <xf numFmtId="4" fontId="28" fillId="3" borderId="0" xfId="0" applyNumberFormat="1" applyFont="1" applyFill="1" applyAlignment="1">
      <alignment vertical="top"/>
    </xf>
    <xf numFmtId="4" fontId="28" fillId="2" borderId="0" xfId="0" applyNumberFormat="1" applyFont="1" applyFill="1" applyAlignment="1">
      <alignment vertical="top"/>
    </xf>
    <xf numFmtId="4" fontId="31" fillId="0" borderId="0" xfId="0" applyNumberFormat="1" applyFont="1" applyAlignment="1">
      <alignment horizontal="right" vertical="top"/>
    </xf>
    <xf numFmtId="4" fontId="31" fillId="0" borderId="0" xfId="0" applyNumberFormat="1" applyFont="1" applyAlignment="1">
      <alignment vertical="center"/>
    </xf>
    <xf numFmtId="173" fontId="14" fillId="0" borderId="6" xfId="0" applyNumberFormat="1" applyFont="1" applyBorder="1" applyAlignment="1">
      <alignment horizontal="right" vertical="top"/>
    </xf>
    <xf numFmtId="0" fontId="14" fillId="0" borderId="6" xfId="0" applyFont="1" applyBorder="1" applyAlignment="1">
      <alignment horizontal="left" vertical="top" wrapText="1"/>
    </xf>
    <xf numFmtId="4" fontId="14" fillId="0" borderId="6" xfId="0" applyNumberFormat="1" applyFont="1" applyBorder="1" applyAlignment="1">
      <alignment vertical="top"/>
    </xf>
    <xf numFmtId="4" fontId="18" fillId="0" borderId="6" xfId="245" applyNumberFormat="1" applyFont="1" applyFill="1" applyBorder="1" applyAlignment="1">
      <alignment horizontal="right" vertical="top"/>
    </xf>
    <xf numFmtId="0" fontId="14" fillId="0" borderId="0" xfId="0" applyFont="1"/>
    <xf numFmtId="0" fontId="16" fillId="0" borderId="0" xfId="414" applyFont="1" applyAlignment="1">
      <alignment horizontal="left"/>
    </xf>
    <xf numFmtId="4" fontId="16" fillId="0" borderId="0" xfId="0" applyNumberFormat="1" applyFont="1"/>
    <xf numFmtId="2" fontId="14" fillId="0" borderId="6" xfId="0" applyNumberFormat="1" applyFont="1" applyBorder="1" applyAlignment="1">
      <alignment wrapText="1"/>
    </xf>
    <xf numFmtId="0" fontId="16" fillId="0" borderId="6" xfId="0" applyFont="1" applyBorder="1" applyAlignment="1">
      <alignment horizontal="center" wrapText="1"/>
    </xf>
    <xf numFmtId="4" fontId="14" fillId="0" borderId="6" xfId="0" applyNumberFormat="1" applyFont="1" applyBorder="1" applyAlignment="1">
      <alignment wrapText="1"/>
    </xf>
    <xf numFmtId="49" fontId="16" fillId="0" borderId="6" xfId="0" applyNumberFormat="1" applyFont="1" applyBorder="1" applyAlignment="1">
      <alignment horizontal="center" vertical="center" wrapText="1"/>
    </xf>
    <xf numFmtId="49" fontId="16" fillId="0" borderId="6" xfId="0" applyNumberFormat="1" applyFont="1" applyBorder="1" applyAlignment="1">
      <alignment vertical="justify" wrapText="1"/>
    </xf>
    <xf numFmtId="0" fontId="14" fillId="0" borderId="6" xfId="0" applyFont="1" applyBorder="1" applyAlignment="1">
      <alignment horizontal="center" wrapText="1"/>
    </xf>
    <xf numFmtId="170" fontId="14" fillId="0" borderId="6" xfId="232" applyNumberFormat="1" applyFont="1" applyBorder="1" applyAlignment="1">
      <alignment horizontal="center" vertical="center" wrapText="1"/>
    </xf>
    <xf numFmtId="49" fontId="14" fillId="0" borderId="6" xfId="0" applyNumberFormat="1" applyFont="1" applyBorder="1" applyAlignment="1">
      <alignment horizontal="left" vertical="justify" wrapText="1"/>
    </xf>
    <xf numFmtId="174" fontId="14" fillId="0" borderId="6" xfId="0" applyNumberFormat="1" applyFont="1" applyBorder="1" applyAlignment="1">
      <alignment wrapText="1"/>
    </xf>
    <xf numFmtId="49" fontId="14" fillId="0" borderId="6" xfId="418" applyBorder="1">
      <alignment horizontal="left" vertical="justify" wrapText="1"/>
    </xf>
    <xf numFmtId="0" fontId="14" fillId="0" borderId="6" xfId="232" applyFont="1" applyBorder="1" applyAlignment="1">
      <alignment horizontal="center" wrapText="1"/>
    </xf>
    <xf numFmtId="2" fontId="14" fillId="0" borderId="6" xfId="232" applyNumberFormat="1" applyFont="1" applyBorder="1" applyAlignment="1">
      <alignment wrapText="1"/>
    </xf>
    <xf numFmtId="4" fontId="14" fillId="0" borderId="6" xfId="232" applyNumberFormat="1" applyFont="1" applyBorder="1" applyAlignment="1">
      <alignment wrapText="1"/>
    </xf>
    <xf numFmtId="2" fontId="16" fillId="0" borderId="6" xfId="0" applyNumberFormat="1" applyFont="1" applyBorder="1" applyAlignment="1">
      <alignment horizontal="center" vertical="center" wrapText="1"/>
    </xf>
    <xf numFmtId="49" fontId="14" fillId="0" borderId="6" xfId="0" applyNumberFormat="1" applyFont="1" applyBorder="1" applyAlignment="1">
      <alignment vertical="top" wrapText="1"/>
    </xf>
    <xf numFmtId="49" fontId="14" fillId="0" borderId="6" xfId="0" applyNumberFormat="1" applyFont="1" applyBorder="1" applyAlignment="1">
      <alignment horizontal="left" vertical="top" wrapText="1"/>
    </xf>
    <xf numFmtId="49" fontId="16" fillId="0" borderId="6" xfId="0" applyNumberFormat="1" applyFont="1" applyBorder="1" applyAlignment="1">
      <alignment horizontal="left" vertical="top" wrapText="1"/>
    </xf>
    <xf numFmtId="2" fontId="16" fillId="0" borderId="6" xfId="0" applyNumberFormat="1" applyFont="1" applyBorder="1" applyAlignment="1">
      <alignment wrapText="1"/>
    </xf>
    <xf numFmtId="4" fontId="16" fillId="0" borderId="6" xfId="0" applyNumberFormat="1" applyFont="1" applyBorder="1" applyAlignment="1">
      <alignment wrapText="1"/>
    </xf>
    <xf numFmtId="49" fontId="14" fillId="0" borderId="6" xfId="0" applyNumberFormat="1" applyFont="1" applyBorder="1" applyAlignment="1">
      <alignment vertical="justify" wrapText="1"/>
    </xf>
    <xf numFmtId="1" fontId="16" fillId="0" borderId="6" xfId="0" applyNumberFormat="1" applyFont="1" applyBorder="1" applyAlignment="1">
      <alignment horizontal="center" vertical="center" wrapText="1"/>
    </xf>
    <xf numFmtId="0" fontId="14" fillId="0" borderId="6" xfId="0" applyFont="1" applyBorder="1"/>
    <xf numFmtId="0" fontId="14" fillId="0" borderId="6" xfId="414" applyFont="1" applyBorder="1"/>
    <xf numFmtId="4" fontId="14" fillId="0" borderId="6" xfId="0" applyNumberFormat="1" applyFont="1" applyBorder="1"/>
    <xf numFmtId="0" fontId="16" fillId="3" borderId="6" xfId="0" applyFont="1" applyFill="1" applyBorder="1" applyAlignment="1">
      <alignment horizontal="center" vertical="center" wrapText="1"/>
    </xf>
    <xf numFmtId="0" fontId="16" fillId="3" borderId="6" xfId="0" applyFont="1" applyFill="1" applyBorder="1" applyAlignment="1">
      <alignment horizontal="left" vertical="justify" wrapText="1"/>
    </xf>
    <xf numFmtId="2" fontId="14" fillId="3" borderId="6" xfId="0" applyNumberFormat="1" applyFont="1" applyFill="1" applyBorder="1" applyAlignment="1">
      <alignment wrapText="1"/>
    </xf>
    <xf numFmtId="0" fontId="16" fillId="3" borderId="6" xfId="0" applyFont="1" applyFill="1" applyBorder="1" applyAlignment="1">
      <alignment horizontal="center" wrapText="1"/>
    </xf>
    <xf numFmtId="4" fontId="14" fillId="3" borderId="6" xfId="0" applyNumberFormat="1" applyFont="1" applyFill="1" applyBorder="1" applyAlignment="1">
      <alignment wrapText="1"/>
    </xf>
    <xf numFmtId="2" fontId="14" fillId="3" borderId="6" xfId="0" applyNumberFormat="1" applyFont="1" applyFill="1" applyBorder="1" applyAlignment="1">
      <alignment horizontal="center" vertical="center" wrapText="1"/>
    </xf>
    <xf numFmtId="0" fontId="16" fillId="3" borderId="6" xfId="0" applyFont="1" applyFill="1" applyBorder="1" applyAlignment="1">
      <alignment vertical="justify" wrapText="1"/>
    </xf>
    <xf numFmtId="0" fontId="14" fillId="3" borderId="6" xfId="0" applyFont="1" applyFill="1" applyBorder="1" applyAlignment="1">
      <alignment horizontal="center" wrapText="1"/>
    </xf>
    <xf numFmtId="2" fontId="16" fillId="3" borderId="6" xfId="0" applyNumberFormat="1" applyFont="1" applyFill="1" applyBorder="1" applyAlignment="1">
      <alignment horizontal="center" vertical="center" wrapText="1"/>
    </xf>
    <xf numFmtId="49" fontId="16" fillId="3" borderId="6" xfId="0" applyNumberFormat="1" applyFont="1" applyFill="1" applyBorder="1" applyAlignment="1">
      <alignment vertical="justify" wrapText="1"/>
    </xf>
    <xf numFmtId="49" fontId="16" fillId="3" borderId="6" xfId="0" applyNumberFormat="1" applyFont="1" applyFill="1" applyBorder="1" applyAlignment="1">
      <alignment horizontal="center" vertical="center" wrapText="1"/>
    </xf>
    <xf numFmtId="0" fontId="14" fillId="3" borderId="6" xfId="0" applyFont="1" applyFill="1" applyBorder="1" applyAlignment="1">
      <alignment horizontal="center" vertical="center" wrapText="1"/>
    </xf>
    <xf numFmtId="2" fontId="14" fillId="3" borderId="6" xfId="203" applyNumberFormat="1" applyFont="1" applyFill="1" applyBorder="1"/>
    <xf numFmtId="0" fontId="16" fillId="3" borderId="6" xfId="99" applyFont="1" applyFill="1" applyBorder="1" applyAlignment="1">
      <alignment wrapText="1"/>
    </xf>
    <xf numFmtId="0" fontId="14" fillId="3" borderId="6" xfId="203" applyFont="1" applyFill="1" applyBorder="1"/>
    <xf numFmtId="0" fontId="37" fillId="3" borderId="6" xfId="0" applyFont="1" applyFill="1" applyBorder="1"/>
    <xf numFmtId="0" fontId="36" fillId="3" borderId="6" xfId="414" applyFont="1" applyFill="1" applyBorder="1" applyAlignment="1">
      <alignment horizontal="center"/>
    </xf>
    <xf numFmtId="0" fontId="36" fillId="3" borderId="6" xfId="414" applyFont="1" applyFill="1" applyBorder="1"/>
    <xf numFmtId="4" fontId="37" fillId="3" borderId="6" xfId="0" applyNumberFormat="1" applyFont="1" applyFill="1" applyBorder="1"/>
    <xf numFmtId="0" fontId="14" fillId="3" borderId="6" xfId="0" applyFont="1" applyFill="1" applyBorder="1"/>
    <xf numFmtId="0" fontId="16" fillId="3" borderId="6" xfId="414" applyFont="1" applyFill="1" applyBorder="1" applyAlignment="1">
      <alignment horizontal="left"/>
    </xf>
    <xf numFmtId="0" fontId="16" fillId="3" borderId="6" xfId="0" applyFont="1" applyFill="1" applyBorder="1"/>
    <xf numFmtId="4" fontId="31" fillId="3" borderId="0" xfId="0" applyNumberFormat="1" applyFont="1" applyFill="1" applyAlignment="1">
      <alignment vertical="top"/>
    </xf>
    <xf numFmtId="4" fontId="32" fillId="3" borderId="0" xfId="0" applyNumberFormat="1" applyFont="1" applyFill="1" applyAlignment="1">
      <alignment vertical="top"/>
    </xf>
    <xf numFmtId="9" fontId="14" fillId="0" borderId="6" xfId="0" applyNumberFormat="1" applyFont="1" applyBorder="1" applyAlignment="1">
      <alignment horizontal="left" vertical="top" indent="1"/>
    </xf>
    <xf numFmtId="49" fontId="14" fillId="0" borderId="3" xfId="0" applyNumberFormat="1" applyFont="1" applyBorder="1" applyAlignment="1">
      <alignment horizontal="center" vertical="center" wrapText="1"/>
    </xf>
    <xf numFmtId="49" fontId="14" fillId="0" borderId="3" xfId="0" applyNumberFormat="1" applyFont="1" applyBorder="1" applyAlignment="1">
      <alignment vertical="justify" wrapText="1"/>
    </xf>
    <xf numFmtId="2" fontId="14" fillId="0" borderId="3" xfId="0" applyNumberFormat="1" applyFont="1" applyBorder="1" applyAlignment="1">
      <alignment wrapText="1"/>
    </xf>
    <xf numFmtId="0" fontId="14" fillId="0" borderId="3" xfId="0" applyFont="1" applyBorder="1" applyAlignment="1">
      <alignment horizontal="center" wrapText="1"/>
    </xf>
    <xf numFmtId="4" fontId="14" fillId="0" borderId="3" xfId="0" applyNumberFormat="1" applyFont="1" applyBorder="1" applyAlignment="1">
      <alignment wrapText="1"/>
    </xf>
    <xf numFmtId="49" fontId="14" fillId="0" borderId="14" xfId="0" applyNumberFormat="1" applyFont="1" applyBorder="1" applyAlignment="1">
      <alignment horizontal="center" vertical="center" wrapText="1"/>
    </xf>
    <xf numFmtId="49" fontId="14" fillId="0" borderId="14" xfId="0" applyNumberFormat="1" applyFont="1" applyBorder="1" applyAlignment="1">
      <alignment vertical="justify" wrapText="1"/>
    </xf>
    <xf numFmtId="2" fontId="14" fillId="0" borderId="14" xfId="0" applyNumberFormat="1" applyFont="1" applyBorder="1" applyAlignment="1">
      <alignment wrapText="1"/>
    </xf>
    <xf numFmtId="0" fontId="14" fillId="0" borderId="14" xfId="0" applyFont="1" applyBorder="1" applyAlignment="1">
      <alignment horizontal="center" wrapText="1"/>
    </xf>
    <xf numFmtId="4" fontId="14" fillId="0" borderId="14" xfId="0" applyNumberFormat="1" applyFont="1" applyBorder="1" applyAlignment="1">
      <alignment wrapText="1"/>
    </xf>
    <xf numFmtId="4" fontId="14" fillId="3" borderId="16" xfId="0" applyNumberFormat="1" applyFont="1" applyFill="1" applyBorder="1" applyAlignment="1">
      <alignment wrapText="1"/>
    </xf>
    <xf numFmtId="4" fontId="14" fillId="0" borderId="16" xfId="0" applyNumberFormat="1" applyFont="1" applyBorder="1" applyAlignment="1">
      <alignment wrapText="1"/>
    </xf>
    <xf numFmtId="4" fontId="16" fillId="3" borderId="16" xfId="0" applyNumberFormat="1" applyFont="1" applyFill="1" applyBorder="1" applyAlignment="1">
      <alignment wrapText="1"/>
    </xf>
    <xf numFmtId="4" fontId="16" fillId="0" borderId="16" xfId="0" applyNumberFormat="1" applyFont="1" applyBorder="1" applyAlignment="1">
      <alignment wrapText="1"/>
    </xf>
    <xf numFmtId="4" fontId="16" fillId="3" borderId="16" xfId="99" applyNumberFormat="1" applyFont="1" applyFill="1" applyBorder="1"/>
    <xf numFmtId="4" fontId="14" fillId="0" borderId="18" xfId="0" applyNumberFormat="1" applyFont="1" applyBorder="1" applyAlignment="1">
      <alignment wrapText="1"/>
    </xf>
    <xf numFmtId="4" fontId="14" fillId="0" borderId="20" xfId="0" applyNumberFormat="1" applyFont="1" applyBorder="1" applyAlignment="1">
      <alignment wrapText="1"/>
    </xf>
    <xf numFmtId="4" fontId="36" fillId="3" borderId="16" xfId="414" applyNumberFormat="1" applyFont="1" applyFill="1" applyBorder="1" applyAlignment="1">
      <alignment horizontal="center"/>
    </xf>
    <xf numFmtId="4" fontId="14" fillId="0" borderId="16" xfId="0" applyNumberFormat="1" applyFont="1" applyBorder="1"/>
    <xf numFmtId="4" fontId="14" fillId="0" borderId="16" xfId="414" applyNumberFormat="1" applyFont="1" applyBorder="1"/>
    <xf numFmtId="4" fontId="16" fillId="3" borderId="16" xfId="0" applyNumberFormat="1" applyFont="1" applyFill="1" applyBorder="1"/>
    <xf numFmtId="4" fontId="16" fillId="0" borderId="21" xfId="0" applyNumberFormat="1" applyFont="1" applyBorder="1" applyAlignment="1">
      <alignment horizontal="right" wrapText="1"/>
    </xf>
    <xf numFmtId="0" fontId="16" fillId="0" borderId="22" xfId="98" applyFont="1" applyBorder="1" applyAlignment="1">
      <alignment horizontal="left" vertical="top"/>
    </xf>
    <xf numFmtId="4" fontId="16" fillId="0" borderId="23" xfId="98" applyNumberFormat="1" applyFont="1" applyBorder="1" applyAlignment="1">
      <alignment vertical="top"/>
    </xf>
    <xf numFmtId="0" fontId="16" fillId="0" borderId="24" xfId="98" applyFont="1" applyBorder="1" applyAlignment="1">
      <alignment horizontal="left" vertical="top"/>
    </xf>
    <xf numFmtId="4" fontId="16" fillId="0" borderId="25" xfId="98" applyNumberFormat="1" applyFont="1" applyBorder="1" applyAlignment="1">
      <alignment vertical="top"/>
    </xf>
    <xf numFmtId="0" fontId="14" fillId="0" borderId="26" xfId="0" applyFont="1" applyBorder="1" applyAlignment="1">
      <alignment horizontal="left" vertical="top"/>
    </xf>
    <xf numFmtId="0" fontId="14" fillId="3" borderId="26" xfId="0" applyFont="1" applyFill="1" applyBorder="1" applyAlignment="1">
      <alignment vertical="top"/>
    </xf>
    <xf numFmtId="0" fontId="14" fillId="3" borderId="6" xfId="0" applyFont="1" applyFill="1" applyBorder="1" applyAlignment="1">
      <alignment vertical="top"/>
    </xf>
    <xf numFmtId="0" fontId="16" fillId="3" borderId="6" xfId="0" applyFont="1" applyFill="1" applyBorder="1" applyAlignment="1">
      <alignment vertical="top" wrapText="1"/>
    </xf>
    <xf numFmtId="0" fontId="14" fillId="3" borderId="6" xfId="0" applyFont="1" applyFill="1" applyBorder="1" applyAlignment="1">
      <alignment horizontal="left" vertical="top" indent="1"/>
    </xf>
    <xf numFmtId="0" fontId="14" fillId="3" borderId="7" xfId="0" applyFont="1" applyFill="1" applyBorder="1" applyAlignment="1">
      <alignment vertical="top"/>
    </xf>
    <xf numFmtId="0" fontId="16" fillId="3" borderId="26" xfId="0" applyFont="1" applyFill="1" applyBorder="1" applyAlignment="1">
      <alignment horizontal="left" vertical="top"/>
    </xf>
    <xf numFmtId="0" fontId="16" fillId="3" borderId="6" xfId="0" applyFont="1" applyFill="1" applyBorder="1" applyAlignment="1">
      <alignment horizontal="left" vertical="top" indent="1"/>
    </xf>
    <xf numFmtId="0" fontId="14" fillId="0" borderId="9" xfId="98" applyFont="1" applyFill="1" applyBorder="1" applyAlignment="1">
      <alignment horizontal="left" vertical="top" indent="1"/>
    </xf>
    <xf numFmtId="170" fontId="14" fillId="0" borderId="10" xfId="98" applyNumberFormat="1" applyFont="1" applyFill="1" applyBorder="1" applyAlignment="1">
      <alignment vertical="top"/>
    </xf>
    <xf numFmtId="49" fontId="14" fillId="0" borderId="10" xfId="233" applyNumberFormat="1" applyFont="1" applyFill="1" applyBorder="1" applyAlignment="1">
      <alignment vertical="top" wrapText="1"/>
    </xf>
    <xf numFmtId="0" fontId="14" fillId="0" borderId="10" xfId="0" applyFont="1" applyFill="1" applyBorder="1" applyAlignment="1">
      <alignment horizontal="left" vertical="top" indent="1"/>
    </xf>
    <xf numFmtId="4" fontId="14" fillId="0" borderId="10" xfId="98" applyNumberFormat="1" applyFont="1" applyFill="1" applyBorder="1" applyAlignment="1">
      <alignment vertical="top"/>
    </xf>
    <xf numFmtId="4" fontId="14" fillId="0" borderId="11" xfId="98" applyNumberFormat="1" applyFont="1" applyFill="1" applyBorder="1" applyAlignment="1">
      <alignment vertical="top"/>
    </xf>
    <xf numFmtId="4" fontId="31" fillId="0" borderId="0" xfId="0" applyNumberFormat="1" applyFont="1" applyFill="1" applyAlignment="1">
      <alignment vertical="top"/>
    </xf>
    <xf numFmtId="4" fontId="28" fillId="0" borderId="0" xfId="0" applyNumberFormat="1" applyFont="1" applyFill="1" applyAlignment="1">
      <alignment vertical="top"/>
    </xf>
    <xf numFmtId="4" fontId="30" fillId="0" borderId="0" xfId="0" applyNumberFormat="1" applyFont="1" applyFill="1"/>
    <xf numFmtId="0" fontId="30" fillId="0" borderId="0" xfId="0" applyFont="1" applyFill="1"/>
    <xf numFmtId="0" fontId="14" fillId="0" borderId="0" xfId="0" applyFont="1" applyFill="1"/>
    <xf numFmtId="4" fontId="30" fillId="0" borderId="0" xfId="0" applyNumberFormat="1" applyFont="1" applyFill="1" applyAlignment="1">
      <alignment vertical="top"/>
    </xf>
    <xf numFmtId="0" fontId="30" fillId="0" borderId="0" xfId="0" applyFont="1" applyFill="1" applyAlignment="1">
      <alignment vertical="top"/>
    </xf>
    <xf numFmtId="0" fontId="14" fillId="0" borderId="0" xfId="0" applyFont="1" applyFill="1" applyAlignment="1">
      <alignment vertical="top"/>
    </xf>
    <xf numFmtId="4" fontId="20" fillId="0" borderId="0" xfId="0" applyNumberFormat="1" applyFont="1" applyFill="1" applyAlignment="1">
      <alignment vertical="top"/>
    </xf>
    <xf numFmtId="0" fontId="16" fillId="0" borderId="0" xfId="0" applyFont="1" applyFill="1" applyAlignment="1">
      <alignment vertical="top"/>
    </xf>
    <xf numFmtId="0" fontId="14" fillId="0" borderId="10" xfId="98" applyFont="1" applyFill="1" applyBorder="1" applyAlignment="1">
      <alignment vertical="top" wrapText="1"/>
    </xf>
    <xf numFmtId="49" fontId="16" fillId="0" borderId="10" xfId="233" applyNumberFormat="1" applyFont="1" applyFill="1" applyBorder="1" applyAlignment="1">
      <alignment vertical="top" wrapText="1"/>
    </xf>
    <xf numFmtId="0" fontId="14" fillId="0" borderId="0" xfId="0" applyFont="1" applyFill="1" applyAlignment="1">
      <alignment vertical="center"/>
    </xf>
    <xf numFmtId="0" fontId="16" fillId="0" borderId="0" xfId="0" applyFont="1" applyFill="1" applyAlignment="1">
      <alignment vertical="center"/>
    </xf>
    <xf numFmtId="4" fontId="15" fillId="0" borderId="0" xfId="98" applyNumberFormat="1" applyFont="1" applyAlignment="1">
      <alignment horizontal="left" vertical="top"/>
    </xf>
    <xf numFmtId="4" fontId="14" fillId="3" borderId="6" xfId="203" applyNumberFormat="1" applyFont="1" applyFill="1" applyBorder="1"/>
    <xf numFmtId="4" fontId="16" fillId="3" borderId="6" xfId="0" applyNumberFormat="1" applyFont="1" applyFill="1" applyBorder="1"/>
    <xf numFmtId="4" fontId="38" fillId="0" borderId="0" xfId="0" applyNumberFormat="1" applyFont="1" applyFill="1" applyAlignment="1">
      <alignment vertical="top"/>
    </xf>
    <xf numFmtId="4" fontId="34" fillId="0" borderId="0" xfId="0" applyNumberFormat="1" applyFont="1" applyFill="1" applyAlignment="1">
      <alignment vertical="top"/>
    </xf>
    <xf numFmtId="0" fontId="16" fillId="3" borderId="8" xfId="98" applyFont="1" applyFill="1" applyBorder="1" applyAlignment="1">
      <alignment horizontal="left" vertical="top"/>
    </xf>
    <xf numFmtId="0" fontId="16" fillId="3" borderId="15" xfId="0" applyFont="1" applyFill="1" applyBorder="1" applyAlignment="1">
      <alignment horizontal="left" vertical="top" wrapText="1"/>
    </xf>
    <xf numFmtId="0" fontId="16" fillId="3" borderId="15" xfId="0" applyFont="1" applyFill="1" applyBorder="1" applyAlignment="1">
      <alignment horizontal="left" vertical="top"/>
    </xf>
    <xf numFmtId="0" fontId="16" fillId="3" borderId="15" xfId="203" applyFont="1" applyFill="1" applyBorder="1" applyAlignment="1">
      <alignment horizontal="left" vertical="top"/>
    </xf>
    <xf numFmtId="49" fontId="14" fillId="0" borderId="17" xfId="0" applyNumberFormat="1" applyFont="1" applyBorder="1" applyAlignment="1">
      <alignment horizontal="center" vertical="top" wrapText="1"/>
    </xf>
    <xf numFmtId="49" fontId="14" fillId="0" borderId="19" xfId="0" applyNumberFormat="1" applyFont="1" applyBorder="1" applyAlignment="1">
      <alignment horizontal="center" vertical="top" wrapText="1"/>
    </xf>
    <xf numFmtId="0" fontId="36" fillId="3" borderId="15" xfId="414" applyFont="1" applyFill="1" applyBorder="1" applyAlignment="1">
      <alignment horizontal="center" vertical="top"/>
    </xf>
    <xf numFmtId="1" fontId="14" fillId="0" borderId="15" xfId="414" applyNumberFormat="1" applyFont="1" applyBorder="1" applyAlignment="1">
      <alignment horizontal="center" vertical="top"/>
    </xf>
    <xf numFmtId="0" fontId="14" fillId="0" borderId="15" xfId="414" applyFont="1" applyBorder="1" applyAlignment="1">
      <alignment horizontal="center" vertical="top"/>
    </xf>
    <xf numFmtId="0" fontId="16" fillId="3" borderId="15" xfId="0" applyFont="1" applyFill="1" applyBorder="1" applyAlignment="1">
      <alignment horizontal="center" vertical="top"/>
    </xf>
    <xf numFmtId="0" fontId="16" fillId="0" borderId="0" xfId="0" applyFont="1" applyAlignment="1">
      <alignment horizontal="center" vertical="top"/>
    </xf>
    <xf numFmtId="0" fontId="14" fillId="0" borderId="15" xfId="0" applyFont="1" applyBorder="1" applyAlignment="1">
      <alignment horizontal="left" vertical="top" wrapText="1" indent="1"/>
    </xf>
    <xf numFmtId="0" fontId="22" fillId="0" borderId="0" xfId="0" applyFont="1" applyAlignment="1">
      <alignment horizontal="left" vertical="top" wrapText="1"/>
    </xf>
  </cellXfs>
  <cellStyles count="419">
    <cellStyle name="_CI_Cesta" xfId="418" xr:uid="{B8E19CEE-88D1-46CF-B22D-2D649844EECE}"/>
    <cellStyle name="Comma 2" xfId="1" xr:uid="{00000000-0005-0000-0000-000000000000}"/>
    <cellStyle name="Currency 2" xfId="415" xr:uid="{B80C3094-8EC7-49DC-A016-EF971AE20385}"/>
    <cellStyle name="Euro" xfId="2" xr:uid="{00000000-0005-0000-0000-000001000000}"/>
    <cellStyle name="Keš" xfId="3" xr:uid="{00000000-0005-0000-0000-000002000000}"/>
    <cellStyle name="Navadno" xfId="0" builtinId="0" customBuiltin="1"/>
    <cellStyle name="Navadno 10" xfId="4" xr:uid="{00000000-0005-0000-0000-000004000000}"/>
    <cellStyle name="Navadno 10 10" xfId="272" xr:uid="{8D51A7C3-3D88-49D8-8BDF-0FB7D2A2191C}"/>
    <cellStyle name="Navadno 10 2" xfId="5" xr:uid="{00000000-0005-0000-0000-000005000000}"/>
    <cellStyle name="Navadno 10 2 2" xfId="6" xr:uid="{00000000-0005-0000-0000-000006000000}"/>
    <cellStyle name="Navadno 10 2 2 2" xfId="7" xr:uid="{00000000-0005-0000-0000-000007000000}"/>
    <cellStyle name="Navadno 10 2 2 2 2" xfId="8" xr:uid="{00000000-0005-0000-0000-000008000000}"/>
    <cellStyle name="Navadno 10 2 2 2 2 2" xfId="276" xr:uid="{49604AFA-D4E8-40D3-8577-1022B0985D61}"/>
    <cellStyle name="Navadno 10 2 2 2 3" xfId="275" xr:uid="{7B0207DC-3897-4B21-9B49-CE40994CA3C7}"/>
    <cellStyle name="Navadno 10 2 2 2_3b.OBJEKTI-PS1" xfId="9" xr:uid="{00000000-0005-0000-0000-000009000000}"/>
    <cellStyle name="Navadno 10 2 2 3" xfId="10" xr:uid="{00000000-0005-0000-0000-00000A000000}"/>
    <cellStyle name="Navadno 10 2 2 3 2" xfId="11" xr:uid="{00000000-0005-0000-0000-00000B000000}"/>
    <cellStyle name="Navadno 10 2 2 3 2 2" xfId="278" xr:uid="{0049C11E-FAE7-44E4-BC5F-7DD9A06F653A}"/>
    <cellStyle name="Navadno 10 2 2 3 3" xfId="277" xr:uid="{8BFD7822-A18A-4D18-B215-A8F3234AA98E}"/>
    <cellStyle name="Navadno 10 2 2 4" xfId="12" xr:uid="{00000000-0005-0000-0000-00000C000000}"/>
    <cellStyle name="Navadno 10 2 2 4 2" xfId="279" xr:uid="{E519AC79-72A1-401A-9A9B-DB69F587055E}"/>
    <cellStyle name="Navadno 10 2 2 5" xfId="274" xr:uid="{9BA4840B-FEBD-4186-848D-BDE738BC9B47}"/>
    <cellStyle name="Navadno 10 2 2_2a.OBJEKTI-Preddela" xfId="13" xr:uid="{00000000-0005-0000-0000-00000D000000}"/>
    <cellStyle name="Navadno 10 2 3" xfId="14" xr:uid="{00000000-0005-0000-0000-00000E000000}"/>
    <cellStyle name="Navadno 10 2 3 2" xfId="15" xr:uid="{00000000-0005-0000-0000-00000F000000}"/>
    <cellStyle name="Navadno 10 2 3 2 2" xfId="16" xr:uid="{00000000-0005-0000-0000-000010000000}"/>
    <cellStyle name="Navadno 10 2 3 2 2 2" xfId="282" xr:uid="{E6736954-80FC-455E-979B-4CBF3D9B88E3}"/>
    <cellStyle name="Navadno 10 2 3 2 3" xfId="281" xr:uid="{89B15514-E7C1-497A-8184-9AFF0C50B8BE}"/>
    <cellStyle name="Navadno 10 2 3 3" xfId="17" xr:uid="{00000000-0005-0000-0000-000011000000}"/>
    <cellStyle name="Navadno 10 2 3 3 2" xfId="283" xr:uid="{FDECDDA7-C6F5-49E7-9EDB-60EF8041DF3C}"/>
    <cellStyle name="Navadno 10 2 3 4" xfId="280" xr:uid="{1C9A0102-D59B-462E-8123-6179B11B588F}"/>
    <cellStyle name="Navadno 10 2 3_3b.OBJEKTI-PS1" xfId="18" xr:uid="{00000000-0005-0000-0000-000012000000}"/>
    <cellStyle name="Navadno 10 2 4" xfId="19" xr:uid="{00000000-0005-0000-0000-000013000000}"/>
    <cellStyle name="Navadno 10 2 4 2" xfId="20" xr:uid="{00000000-0005-0000-0000-000014000000}"/>
    <cellStyle name="Navadno 10 2 4 2 2" xfId="285" xr:uid="{46263D89-3646-486A-8416-4DB3C1A79E35}"/>
    <cellStyle name="Navadno 10 2 4 3" xfId="284" xr:uid="{24D432FC-DFF5-4F9F-A0A7-73313FCE1A04}"/>
    <cellStyle name="Navadno 10 2 5" xfId="21" xr:uid="{00000000-0005-0000-0000-000015000000}"/>
    <cellStyle name="Navadno 10 2 5 2" xfId="286" xr:uid="{026BEEC9-23DE-44E0-BD54-ADFACB5180C5}"/>
    <cellStyle name="Navadno 10 2 6" xfId="273" xr:uid="{E4A81665-9486-4D22-8FFF-F7B77E31BC60}"/>
    <cellStyle name="Navadno 10 2_2a.OBJEKTI-Preddela" xfId="22" xr:uid="{00000000-0005-0000-0000-000016000000}"/>
    <cellStyle name="Navadno 10 3" xfId="23" xr:uid="{00000000-0005-0000-0000-000017000000}"/>
    <cellStyle name="Navadno 10 3 2" xfId="24" xr:uid="{00000000-0005-0000-0000-000018000000}"/>
    <cellStyle name="Navadno 10 3 2 2" xfId="25" xr:uid="{00000000-0005-0000-0000-000019000000}"/>
    <cellStyle name="Navadno 10 3 2 2 2" xfId="26" xr:uid="{00000000-0005-0000-0000-00001A000000}"/>
    <cellStyle name="Navadno 10 3 2 2 2 2" xfId="290" xr:uid="{0113CB15-EDE7-46C7-B9E2-CA882D6FC57F}"/>
    <cellStyle name="Navadno 10 3 2 2 3" xfId="289" xr:uid="{3BB43AA6-5AAC-433A-B727-71D4E2AB85A9}"/>
    <cellStyle name="Navadno 10 3 2 2_3b.OBJEKTI-PS1" xfId="27" xr:uid="{00000000-0005-0000-0000-00001B000000}"/>
    <cellStyle name="Navadno 10 3 2 3" xfId="28" xr:uid="{00000000-0005-0000-0000-00001C000000}"/>
    <cellStyle name="Navadno 10 3 2 3 2" xfId="29" xr:uid="{00000000-0005-0000-0000-00001D000000}"/>
    <cellStyle name="Navadno 10 3 2 3 2 2" xfId="292" xr:uid="{A0529A0F-921F-4992-A1FA-A7350E4416D4}"/>
    <cellStyle name="Navadno 10 3 2 3 3" xfId="291" xr:uid="{222DB1FB-9560-4E59-A123-DAA442A664AA}"/>
    <cellStyle name="Navadno 10 3 2 4" xfId="30" xr:uid="{00000000-0005-0000-0000-00001E000000}"/>
    <cellStyle name="Navadno 10 3 2 4 2" xfId="293" xr:uid="{7D09A26C-C3CB-4DA0-97CA-607538D32384}"/>
    <cellStyle name="Navadno 10 3 2 5" xfId="288" xr:uid="{64F88EED-17EA-4E29-AA2B-EEBA1D125E6F}"/>
    <cellStyle name="Navadno 10 3 2_2a.OBJEKTI-Preddela" xfId="31" xr:uid="{00000000-0005-0000-0000-00001F000000}"/>
    <cellStyle name="Navadno 10 3 3" xfId="32" xr:uid="{00000000-0005-0000-0000-000020000000}"/>
    <cellStyle name="Navadno 10 3 3 2" xfId="33" xr:uid="{00000000-0005-0000-0000-000021000000}"/>
    <cellStyle name="Navadno 10 3 3 2 2" xfId="34" xr:uid="{00000000-0005-0000-0000-000022000000}"/>
    <cellStyle name="Navadno 10 3 3 2 2 2" xfId="296" xr:uid="{B636AF45-99D8-40AC-9A0B-237BAEE19683}"/>
    <cellStyle name="Navadno 10 3 3 2 3" xfId="295" xr:uid="{05F73105-9458-4C8E-81ED-6FFA3C61E6DD}"/>
    <cellStyle name="Navadno 10 3 3 3" xfId="35" xr:uid="{00000000-0005-0000-0000-000023000000}"/>
    <cellStyle name="Navadno 10 3 3 3 2" xfId="297" xr:uid="{50CF6B40-C239-40BA-8422-7EF5DFC7E0A7}"/>
    <cellStyle name="Navadno 10 3 3 4" xfId="294" xr:uid="{6EEE1FD9-1566-474B-A75E-CFA8E6C77313}"/>
    <cellStyle name="Navadno 10 3 3_3b.OBJEKTI-PS1" xfId="36" xr:uid="{00000000-0005-0000-0000-000024000000}"/>
    <cellStyle name="Navadno 10 3 4" xfId="37" xr:uid="{00000000-0005-0000-0000-000025000000}"/>
    <cellStyle name="Navadno 10 3 4 2" xfId="38" xr:uid="{00000000-0005-0000-0000-000026000000}"/>
    <cellStyle name="Navadno 10 3 4 2 2" xfId="299" xr:uid="{2EA9A959-432B-4586-9C09-E09781353DB2}"/>
    <cellStyle name="Navadno 10 3 4 3" xfId="298" xr:uid="{DE5F2ECD-0901-42EC-8B5F-32DAB47110F7}"/>
    <cellStyle name="Navadno 10 3 5" xfId="39" xr:uid="{00000000-0005-0000-0000-000027000000}"/>
    <cellStyle name="Navadno 10 3 5 2" xfId="300" xr:uid="{9F5CB65A-8B9D-4170-969D-F0C31F1505B7}"/>
    <cellStyle name="Navadno 10 3 6" xfId="287" xr:uid="{65AA8A92-7F77-4D71-8C79-F05A416FA158}"/>
    <cellStyle name="Navadno 10 3_2a.OBJEKTI-Preddela" xfId="40" xr:uid="{00000000-0005-0000-0000-000028000000}"/>
    <cellStyle name="Navadno 10 4" xfId="41" xr:uid="{00000000-0005-0000-0000-000029000000}"/>
    <cellStyle name="Navadno 10 4 2" xfId="42" xr:uid="{00000000-0005-0000-0000-00002A000000}"/>
    <cellStyle name="Navadno 10 4 2 2" xfId="43" xr:uid="{00000000-0005-0000-0000-00002B000000}"/>
    <cellStyle name="Navadno 10 4 2 2 2" xfId="44" xr:uid="{00000000-0005-0000-0000-00002C000000}"/>
    <cellStyle name="Navadno 10 4 2 2 2 2" xfId="304" xr:uid="{9C8E267D-F503-41F3-9083-D803BCD63E1E}"/>
    <cellStyle name="Navadno 10 4 2 2 3" xfId="303" xr:uid="{67F138ED-ED73-49D6-8CB8-AD5F643DB589}"/>
    <cellStyle name="Navadno 10 4 2 2_3b.OBJEKTI-PS1" xfId="45" xr:uid="{00000000-0005-0000-0000-00002D000000}"/>
    <cellStyle name="Navadno 10 4 2 3" xfId="46" xr:uid="{00000000-0005-0000-0000-00002E000000}"/>
    <cellStyle name="Navadno 10 4 2 3 2" xfId="47" xr:uid="{00000000-0005-0000-0000-00002F000000}"/>
    <cellStyle name="Navadno 10 4 2 3 2 2" xfId="306" xr:uid="{910DF48A-E014-492A-82B3-6769D8092AF9}"/>
    <cellStyle name="Navadno 10 4 2 3 3" xfId="305" xr:uid="{72002E0A-9623-42EA-8139-F9312DB6E612}"/>
    <cellStyle name="Navadno 10 4 2 4" xfId="48" xr:uid="{00000000-0005-0000-0000-000030000000}"/>
    <cellStyle name="Navadno 10 4 2 4 2" xfId="307" xr:uid="{B522CBBB-1685-4C34-A046-7C95341E5773}"/>
    <cellStyle name="Navadno 10 4 2 5" xfId="302" xr:uid="{E532A4C0-3032-464E-9F55-1B5BFAEA1CBE}"/>
    <cellStyle name="Navadno 10 4 2_2a.OBJEKTI-Preddela" xfId="49" xr:uid="{00000000-0005-0000-0000-000031000000}"/>
    <cellStyle name="Navadno 10 4 3" xfId="50" xr:uid="{00000000-0005-0000-0000-000032000000}"/>
    <cellStyle name="Navadno 10 4 3 2" xfId="51" xr:uid="{00000000-0005-0000-0000-000033000000}"/>
    <cellStyle name="Navadno 10 4 3 2 2" xfId="52" xr:uid="{00000000-0005-0000-0000-000034000000}"/>
    <cellStyle name="Navadno 10 4 3 2 2 2" xfId="310" xr:uid="{1FD1F71F-AD5F-43E5-B99F-1F186EDDB993}"/>
    <cellStyle name="Navadno 10 4 3 2 3" xfId="309" xr:uid="{78D86019-E553-4126-B550-1E1021A655C9}"/>
    <cellStyle name="Navadno 10 4 3 3" xfId="53" xr:uid="{00000000-0005-0000-0000-000035000000}"/>
    <cellStyle name="Navadno 10 4 3 3 2" xfId="311" xr:uid="{7DA6FC43-FF94-4B0E-8987-5324C45F29BC}"/>
    <cellStyle name="Navadno 10 4 3 4" xfId="308" xr:uid="{47E99ADF-3A55-4485-B43B-8D01B843A170}"/>
    <cellStyle name="Navadno 10 4 3_3b.OBJEKTI-PS1" xfId="54" xr:uid="{00000000-0005-0000-0000-000036000000}"/>
    <cellStyle name="Navadno 10 4 4" xfId="55" xr:uid="{00000000-0005-0000-0000-000037000000}"/>
    <cellStyle name="Navadno 10 4 4 2" xfId="56" xr:uid="{00000000-0005-0000-0000-000038000000}"/>
    <cellStyle name="Navadno 10 4 4 2 2" xfId="313" xr:uid="{C4E50735-DD6D-470C-A4BE-FB89D1B395BD}"/>
    <cellStyle name="Navadno 10 4 4 3" xfId="312" xr:uid="{40C07321-3328-4E17-9F1D-AECC9C61B0B2}"/>
    <cellStyle name="Navadno 10 4 5" xfId="57" xr:uid="{00000000-0005-0000-0000-000039000000}"/>
    <cellStyle name="Navadno 10 4 5 2" xfId="314" xr:uid="{C9FAA003-C288-4CCE-885C-DF76AAD44218}"/>
    <cellStyle name="Navadno 10 4 6" xfId="301" xr:uid="{DE896F0A-F9AD-41EF-896D-AB34A109215E}"/>
    <cellStyle name="Navadno 10 4_2a.OBJEKTI-Preddela" xfId="58" xr:uid="{00000000-0005-0000-0000-00003A000000}"/>
    <cellStyle name="Navadno 10 5" xfId="59" xr:uid="{00000000-0005-0000-0000-00003B000000}"/>
    <cellStyle name="Navadno 10 5 2" xfId="60" xr:uid="{00000000-0005-0000-0000-00003C000000}"/>
    <cellStyle name="Navadno 10 5 2 2" xfId="61" xr:uid="{00000000-0005-0000-0000-00003D000000}"/>
    <cellStyle name="Navadno 10 5 2 2 2" xfId="62" xr:uid="{00000000-0005-0000-0000-00003E000000}"/>
    <cellStyle name="Navadno 10 5 2 2 2 2" xfId="318" xr:uid="{4D3B4F5D-501F-418A-80AD-E68405A6E281}"/>
    <cellStyle name="Navadno 10 5 2 2 3" xfId="317" xr:uid="{D0E998F8-D264-460B-928F-32C32D4597C6}"/>
    <cellStyle name="Navadno 10 5 2 2_3b.OBJEKTI-PS1" xfId="63" xr:uid="{00000000-0005-0000-0000-00003F000000}"/>
    <cellStyle name="Navadno 10 5 2 3" xfId="64" xr:uid="{00000000-0005-0000-0000-000040000000}"/>
    <cellStyle name="Navadno 10 5 2 3 2" xfId="65" xr:uid="{00000000-0005-0000-0000-000041000000}"/>
    <cellStyle name="Navadno 10 5 2 3 2 2" xfId="320" xr:uid="{8182F4D7-2A3D-4A2D-BE9E-056A05D49AC0}"/>
    <cellStyle name="Navadno 10 5 2 3 3" xfId="319" xr:uid="{7CF9E90A-A4D1-443B-9EA6-FFAA8B76EC72}"/>
    <cellStyle name="Navadno 10 5 2 4" xfId="66" xr:uid="{00000000-0005-0000-0000-000042000000}"/>
    <cellStyle name="Navadno 10 5 2 4 2" xfId="321" xr:uid="{AF905121-CBEC-4053-9E5F-0D1BA7364107}"/>
    <cellStyle name="Navadno 10 5 2 5" xfId="316" xr:uid="{F388D519-62A5-47E0-9405-104DFAB2E4C9}"/>
    <cellStyle name="Navadno 10 5 2_2a.OBJEKTI-Preddela" xfId="67" xr:uid="{00000000-0005-0000-0000-000043000000}"/>
    <cellStyle name="Navadno 10 5 3" xfId="68" xr:uid="{00000000-0005-0000-0000-000044000000}"/>
    <cellStyle name="Navadno 10 5 3 2" xfId="69" xr:uid="{00000000-0005-0000-0000-000045000000}"/>
    <cellStyle name="Navadno 10 5 3 2 2" xfId="70" xr:uid="{00000000-0005-0000-0000-000046000000}"/>
    <cellStyle name="Navadno 10 5 3 2 2 2" xfId="324" xr:uid="{9BE24CB1-CC49-4952-9519-7E7A9D666114}"/>
    <cellStyle name="Navadno 10 5 3 2 3" xfId="323" xr:uid="{971C5299-943C-4D79-9920-61E5F32C7228}"/>
    <cellStyle name="Navadno 10 5 3 3" xfId="71" xr:uid="{00000000-0005-0000-0000-000047000000}"/>
    <cellStyle name="Navadno 10 5 3 3 2" xfId="325" xr:uid="{46590C14-EFCD-4CFC-9A31-4566E07E4B0A}"/>
    <cellStyle name="Navadno 10 5 3 4" xfId="322" xr:uid="{2F61BE13-6B50-420D-8B2E-A6E5569DDAD3}"/>
    <cellStyle name="Navadno 10 5 3_3b.OBJEKTI-PS1" xfId="72" xr:uid="{00000000-0005-0000-0000-000048000000}"/>
    <cellStyle name="Navadno 10 5 4" xfId="73" xr:uid="{00000000-0005-0000-0000-000049000000}"/>
    <cellStyle name="Navadno 10 5 4 2" xfId="74" xr:uid="{00000000-0005-0000-0000-00004A000000}"/>
    <cellStyle name="Navadno 10 5 4 2 2" xfId="327" xr:uid="{09B763D9-E86C-45D9-A3E9-615D7A821F66}"/>
    <cellStyle name="Navadno 10 5 4 3" xfId="326" xr:uid="{E3A11A35-4C8E-43B0-9D6A-D4BC873ECA42}"/>
    <cellStyle name="Navadno 10 5 5" xfId="75" xr:uid="{00000000-0005-0000-0000-00004B000000}"/>
    <cellStyle name="Navadno 10 5 5 2" xfId="328" xr:uid="{202A74A4-42C4-4EA9-8CF5-B6B5AA73741B}"/>
    <cellStyle name="Navadno 10 5 6" xfId="315" xr:uid="{48A3C5DA-6725-41C3-89FF-22E12E3DD7ED}"/>
    <cellStyle name="Navadno 10 5_2a.OBJEKTI-Preddela" xfId="76" xr:uid="{00000000-0005-0000-0000-00004C000000}"/>
    <cellStyle name="Navadno 10 6" xfId="77" xr:uid="{00000000-0005-0000-0000-00004D000000}"/>
    <cellStyle name="Navadno 10 6 2" xfId="78" xr:uid="{00000000-0005-0000-0000-00004E000000}"/>
    <cellStyle name="Navadno 10 6 2 2" xfId="79" xr:uid="{00000000-0005-0000-0000-00004F000000}"/>
    <cellStyle name="Navadno 10 6 2 2 2" xfId="331" xr:uid="{F95CA947-9A9D-4EA1-92A7-3379355DB8FF}"/>
    <cellStyle name="Navadno 10 6 2 3" xfId="330" xr:uid="{8F338DA5-56B2-4EAD-ACDD-1CA16FCE673E}"/>
    <cellStyle name="Navadno 10 6 2_3b.OBJEKTI-PS1" xfId="80" xr:uid="{00000000-0005-0000-0000-000050000000}"/>
    <cellStyle name="Navadno 10 6 3" xfId="81" xr:uid="{00000000-0005-0000-0000-000051000000}"/>
    <cellStyle name="Navadno 10 6 3 2" xfId="82" xr:uid="{00000000-0005-0000-0000-000052000000}"/>
    <cellStyle name="Navadno 10 6 3 2 2" xfId="333" xr:uid="{ACD1A8D3-6B50-4F23-80AB-E526CC6E320D}"/>
    <cellStyle name="Navadno 10 6 3 3" xfId="332" xr:uid="{A0AA0B78-6363-4AD5-9643-64C1A9B51981}"/>
    <cellStyle name="Navadno 10 6 4" xfId="83" xr:uid="{00000000-0005-0000-0000-000053000000}"/>
    <cellStyle name="Navadno 10 6 4 2" xfId="334" xr:uid="{ABA01BBD-3112-46AE-84EB-073D54BD9828}"/>
    <cellStyle name="Navadno 10 6 5" xfId="329" xr:uid="{A2BE4B31-10A5-453C-B2AF-12A19F096038}"/>
    <cellStyle name="Navadno 10 6_2a.OBJEKTI-Preddela" xfId="84" xr:uid="{00000000-0005-0000-0000-000054000000}"/>
    <cellStyle name="Navadno 10 7" xfId="85" xr:uid="{00000000-0005-0000-0000-000055000000}"/>
    <cellStyle name="Navadno 10 7 2" xfId="86" xr:uid="{00000000-0005-0000-0000-000056000000}"/>
    <cellStyle name="Navadno 10 7 2 2" xfId="87" xr:uid="{00000000-0005-0000-0000-000057000000}"/>
    <cellStyle name="Navadno 10 7 2 2 2" xfId="337" xr:uid="{8650BE0D-25C0-4EB5-AA9C-8C3314FCCF8A}"/>
    <cellStyle name="Navadno 10 7 2 3" xfId="336" xr:uid="{3CA636E1-E917-4FF1-AB86-C1144D553D14}"/>
    <cellStyle name="Navadno 10 7 3" xfId="88" xr:uid="{00000000-0005-0000-0000-000058000000}"/>
    <cellStyle name="Navadno 10 7 3 2" xfId="338" xr:uid="{138AF0B1-62DF-435D-953F-A7A1F7D6695D}"/>
    <cellStyle name="Navadno 10 7 4" xfId="335" xr:uid="{8CE2B8A1-DD51-43AF-A757-4BC7E287ECFA}"/>
    <cellStyle name="Navadno 10 7_3b.OBJEKTI-PS1" xfId="89" xr:uid="{00000000-0005-0000-0000-000059000000}"/>
    <cellStyle name="Navadno 10 8" xfId="90" xr:uid="{00000000-0005-0000-0000-00005A000000}"/>
    <cellStyle name="Navadno 10 8 2" xfId="91" xr:uid="{00000000-0005-0000-0000-00005B000000}"/>
    <cellStyle name="Navadno 10 8 2 2" xfId="340" xr:uid="{A062CDE4-FFB0-4DEA-9D28-7447721E80BC}"/>
    <cellStyle name="Navadno 10 8 3" xfId="339" xr:uid="{40772BF9-B0B7-4D26-8FDB-D159AB266CC3}"/>
    <cellStyle name="Navadno 10 9" xfId="92" xr:uid="{00000000-0005-0000-0000-00005C000000}"/>
    <cellStyle name="Navadno 10 9 2" xfId="341" xr:uid="{34BF4496-735A-4321-A6D3-D1552307176F}"/>
    <cellStyle name="Navadno 10_2a.OBJEKTI-Preddela" xfId="93" xr:uid="{00000000-0005-0000-0000-00005D000000}"/>
    <cellStyle name="Navadno 11" xfId="94" xr:uid="{00000000-0005-0000-0000-00005E000000}"/>
    <cellStyle name="Navadno 11 2" xfId="95" xr:uid="{00000000-0005-0000-0000-00005F000000}"/>
    <cellStyle name="Navadno 12" xfId="96" xr:uid="{00000000-0005-0000-0000-000060000000}"/>
    <cellStyle name="Navadno 13" xfId="97" xr:uid="{00000000-0005-0000-0000-000061000000}"/>
    <cellStyle name="Navadno 14" xfId="251" xr:uid="{81B3A1E0-CB29-4A6A-B848-474A27EAAC50}"/>
    <cellStyle name="Navadno 15" xfId="261" xr:uid="{4BDE5A9B-D505-462C-A81B-ACC30B38C951}"/>
    <cellStyle name="Navadno 16" xfId="256" xr:uid="{A4D5B316-F999-4B25-B278-5D491D76384D}"/>
    <cellStyle name="Navadno 17" xfId="259" xr:uid="{1396DB22-86F5-4ACD-B226-3C124F4998F0}"/>
    <cellStyle name="Navadno 18" xfId="266" xr:uid="{A7187430-C991-4615-B992-56AF00ABECFC}"/>
    <cellStyle name="Navadno 19" xfId="268" xr:uid="{112E7AEA-0940-417F-8988-6A0093912CA6}"/>
    <cellStyle name="Navadno 2" xfId="98" xr:uid="{00000000-0005-0000-0000-000062000000}"/>
    <cellStyle name="Navadno 2 17" xfId="412" xr:uid="{30965D46-2E56-40D3-8E9D-58C22BAC5144}"/>
    <cellStyle name="Navadno 2 17 2" xfId="417" xr:uid="{41780692-53BA-4355-A194-5874F0FC8B59}"/>
    <cellStyle name="Navadno 2 2" xfId="99" xr:uid="{00000000-0005-0000-0000-000063000000}"/>
    <cellStyle name="Navadno 2 2 2" xfId="264" xr:uid="{6C5585B8-848B-4D0E-8340-689044DA5F04}"/>
    <cellStyle name="Navadno 2 3" xfId="265" xr:uid="{F404C860-4222-4BDB-B5CE-FE3945857971}"/>
    <cellStyle name="Navadno 2 4" xfId="416" xr:uid="{BC688C23-AA2D-42D7-BA06-5DA19A254662}"/>
    <cellStyle name="Navadno 20" xfId="269" xr:uid="{55B04147-EF94-45CF-B43D-CED30FBAA6A3}"/>
    <cellStyle name="Navadno 21" xfId="271" xr:uid="{1CA17742-147D-4147-AE69-9B108104CF30}"/>
    <cellStyle name="Navadno 3" xfId="100" xr:uid="{00000000-0005-0000-0000-000064000000}"/>
    <cellStyle name="Navadno 3 10" xfId="101" xr:uid="{00000000-0005-0000-0000-000065000000}"/>
    <cellStyle name="Navadno 3 10 2" xfId="343" xr:uid="{F8D0E4C6-89D1-4C66-9D2F-341D5401466B}"/>
    <cellStyle name="Navadno 3 11" xfId="102" xr:uid="{00000000-0005-0000-0000-000066000000}"/>
    <cellStyle name="Navadno 3 12" xfId="255" xr:uid="{05953E3D-0D94-4350-B888-0FC4984C3F73}"/>
    <cellStyle name="Navadno 3 13" xfId="342" xr:uid="{CF5AC1F3-5DB5-4364-8904-178DE0804914}"/>
    <cellStyle name="Navadno 3 2" xfId="103" xr:uid="{00000000-0005-0000-0000-000067000000}"/>
    <cellStyle name="Navadno 3 2 2" xfId="104" xr:uid="{00000000-0005-0000-0000-000068000000}"/>
    <cellStyle name="Navadno 3 3" xfId="105" xr:uid="{00000000-0005-0000-0000-000069000000}"/>
    <cellStyle name="Navadno 3 3 2" xfId="106" xr:uid="{00000000-0005-0000-0000-00006A000000}"/>
    <cellStyle name="Navadno 3 3 2 2" xfId="107" xr:uid="{00000000-0005-0000-0000-00006B000000}"/>
    <cellStyle name="Navadno 3 3 2 2 2" xfId="108" xr:uid="{00000000-0005-0000-0000-00006C000000}"/>
    <cellStyle name="Navadno 3 3 2 2 2 2" xfId="347" xr:uid="{990C88F0-B747-4816-9474-16C93A60D2DC}"/>
    <cellStyle name="Navadno 3 3 2 2 3" xfId="346" xr:uid="{DBF60220-928B-4811-81C9-21DD7A596F9A}"/>
    <cellStyle name="Navadno 3 3 2 2_3b.OBJEKTI-PS1" xfId="109" xr:uid="{00000000-0005-0000-0000-00006D000000}"/>
    <cellStyle name="Navadno 3 3 2 3" xfId="110" xr:uid="{00000000-0005-0000-0000-00006E000000}"/>
    <cellStyle name="Navadno 3 3 2 3 2" xfId="111" xr:uid="{00000000-0005-0000-0000-00006F000000}"/>
    <cellStyle name="Navadno 3 3 2 3 2 2" xfId="349" xr:uid="{C625D6CF-51DE-443D-AFE4-E6208FB28D1D}"/>
    <cellStyle name="Navadno 3 3 2 3 3" xfId="348" xr:uid="{14F8E466-381E-496C-BBB0-F45CB3DDDB79}"/>
    <cellStyle name="Navadno 3 3 2 4" xfId="112" xr:uid="{00000000-0005-0000-0000-000070000000}"/>
    <cellStyle name="Navadno 3 3 2 4 2" xfId="350" xr:uid="{08879413-AD6F-4246-A468-BADA72F296F8}"/>
    <cellStyle name="Navadno 3 3 2 5" xfId="345" xr:uid="{30A2A2C3-3E80-4A50-874C-F87F51917FB3}"/>
    <cellStyle name="Navadno 3 3 2_2a.OBJEKTI-Preddela" xfId="113" xr:uid="{00000000-0005-0000-0000-000071000000}"/>
    <cellStyle name="Navadno 3 3 3" xfId="114" xr:uid="{00000000-0005-0000-0000-000072000000}"/>
    <cellStyle name="Navadno 3 3 3 2" xfId="115" xr:uid="{00000000-0005-0000-0000-000073000000}"/>
    <cellStyle name="Navadno 3 3 3 2 2" xfId="116" xr:uid="{00000000-0005-0000-0000-000074000000}"/>
    <cellStyle name="Navadno 3 3 3 2 2 2" xfId="353" xr:uid="{63493FBB-912F-426B-8D6B-598ED32977ED}"/>
    <cellStyle name="Navadno 3 3 3 2 3" xfId="352" xr:uid="{EC74E0F1-F1E8-4834-8D7B-5CF1383E44FF}"/>
    <cellStyle name="Navadno 3 3 3 3" xfId="117" xr:uid="{00000000-0005-0000-0000-000075000000}"/>
    <cellStyle name="Navadno 3 3 3 3 2" xfId="354" xr:uid="{A6532F04-5705-451C-B300-97E4D19A9C61}"/>
    <cellStyle name="Navadno 3 3 3 4" xfId="351" xr:uid="{C6D7BCA7-8EE2-4C0B-A5BD-FFB35045D51E}"/>
    <cellStyle name="Navadno 3 3 3_3b.OBJEKTI-PS1" xfId="118" xr:uid="{00000000-0005-0000-0000-000076000000}"/>
    <cellStyle name="Navadno 3 3 4" xfId="119" xr:uid="{00000000-0005-0000-0000-000077000000}"/>
    <cellStyle name="Navadno 3 3 4 2" xfId="120" xr:uid="{00000000-0005-0000-0000-000078000000}"/>
    <cellStyle name="Navadno 3 3 4 2 2" xfId="356" xr:uid="{446F2AA9-5CAC-4F41-B39D-8BDAE007356B}"/>
    <cellStyle name="Navadno 3 3 4 3" xfId="355" xr:uid="{46F4DF3A-6C17-4158-881D-778D4D6CF0B5}"/>
    <cellStyle name="Navadno 3 3 5" xfId="121" xr:uid="{00000000-0005-0000-0000-000079000000}"/>
    <cellStyle name="Navadno 3 3 5 2" xfId="357" xr:uid="{E3747880-C68A-4DD0-A5E4-B7219A44778A}"/>
    <cellStyle name="Navadno 3 3 6" xfId="122" xr:uid="{00000000-0005-0000-0000-00007A000000}"/>
    <cellStyle name="Navadno 3 3 7" xfId="344" xr:uid="{31E98D40-372D-4429-B7F8-8A7A1507F7FB}"/>
    <cellStyle name="Navadno 3 3_2a.OBJEKTI-Preddela" xfId="123" xr:uid="{00000000-0005-0000-0000-00007B000000}"/>
    <cellStyle name="Navadno 3 4" xfId="124" xr:uid="{00000000-0005-0000-0000-00007C000000}"/>
    <cellStyle name="Navadno 3 4 2" xfId="125" xr:uid="{00000000-0005-0000-0000-00007D000000}"/>
    <cellStyle name="Navadno 3 4 2 2" xfId="126" xr:uid="{00000000-0005-0000-0000-00007E000000}"/>
    <cellStyle name="Navadno 3 4 2 2 2" xfId="127" xr:uid="{00000000-0005-0000-0000-00007F000000}"/>
    <cellStyle name="Navadno 3 4 2 2 2 2" xfId="361" xr:uid="{EE73805D-D7FA-4AE5-8989-1697A3C2C307}"/>
    <cellStyle name="Navadno 3 4 2 2 3" xfId="360" xr:uid="{64E3107C-5A40-4AAF-9703-1784CD961273}"/>
    <cellStyle name="Navadno 3 4 2 2_3b.OBJEKTI-PS1" xfId="128" xr:uid="{00000000-0005-0000-0000-000080000000}"/>
    <cellStyle name="Navadno 3 4 2 3" xfId="129" xr:uid="{00000000-0005-0000-0000-000081000000}"/>
    <cellStyle name="Navadno 3 4 2 3 2" xfId="130" xr:uid="{00000000-0005-0000-0000-000082000000}"/>
    <cellStyle name="Navadno 3 4 2 3 2 2" xfId="363" xr:uid="{9C9238A0-0A75-402E-844C-99F6B91B1CAD}"/>
    <cellStyle name="Navadno 3 4 2 3 3" xfId="362" xr:uid="{8DE7F7C1-200C-43E0-B8F8-A9D638DA395C}"/>
    <cellStyle name="Navadno 3 4 2 4" xfId="131" xr:uid="{00000000-0005-0000-0000-000083000000}"/>
    <cellStyle name="Navadno 3 4 2 4 2" xfId="364" xr:uid="{133EE87C-CB82-441A-901A-29A73B32C6CE}"/>
    <cellStyle name="Navadno 3 4 2 5" xfId="359" xr:uid="{66EE9327-7589-4EC3-9407-C07E6F1CEA6A}"/>
    <cellStyle name="Navadno 3 4 2_2a.OBJEKTI-Preddela" xfId="132" xr:uid="{00000000-0005-0000-0000-000084000000}"/>
    <cellStyle name="Navadno 3 4 3" xfId="133" xr:uid="{00000000-0005-0000-0000-000085000000}"/>
    <cellStyle name="Navadno 3 4 3 2" xfId="134" xr:uid="{00000000-0005-0000-0000-000086000000}"/>
    <cellStyle name="Navadno 3 4 3 2 2" xfId="135" xr:uid="{00000000-0005-0000-0000-000087000000}"/>
    <cellStyle name="Navadno 3 4 3 2 2 2" xfId="367" xr:uid="{6E08EE46-C354-4EA7-9B09-F3E47C114C1E}"/>
    <cellStyle name="Navadno 3 4 3 2 3" xfId="366" xr:uid="{A172659A-6AF6-4DD4-9B6A-256B78DF75B0}"/>
    <cellStyle name="Navadno 3 4 3 3" xfId="136" xr:uid="{00000000-0005-0000-0000-000088000000}"/>
    <cellStyle name="Navadno 3 4 3 3 2" xfId="368" xr:uid="{82BEB7BF-7DE8-4EE6-8536-2BC37F82AB3B}"/>
    <cellStyle name="Navadno 3 4 3 4" xfId="365" xr:uid="{280000AA-0DB1-4AEE-9421-91075CB692D5}"/>
    <cellStyle name="Navadno 3 4 3_3b.OBJEKTI-PS1" xfId="137" xr:uid="{00000000-0005-0000-0000-000089000000}"/>
    <cellStyle name="Navadno 3 4 4" xfId="138" xr:uid="{00000000-0005-0000-0000-00008A000000}"/>
    <cellStyle name="Navadno 3 4 4 2" xfId="139" xr:uid="{00000000-0005-0000-0000-00008B000000}"/>
    <cellStyle name="Navadno 3 4 4 2 2" xfId="370" xr:uid="{4B25B1F5-A3F5-4571-B862-441E49EEEC32}"/>
    <cellStyle name="Navadno 3 4 4 3" xfId="369" xr:uid="{D4174B94-DC90-48EF-BD91-A72C0BB3EEB6}"/>
    <cellStyle name="Navadno 3 4 5" xfId="140" xr:uid="{00000000-0005-0000-0000-00008C000000}"/>
    <cellStyle name="Navadno 3 4 5 2" xfId="371" xr:uid="{BC54D4DF-544D-480F-9BF7-DCF861828486}"/>
    <cellStyle name="Navadno 3 4 6" xfId="358" xr:uid="{73A6E519-9D90-414A-915A-DF46FE58D7E4}"/>
    <cellStyle name="Navadno 3 4_2a.OBJEKTI-Preddela" xfId="141" xr:uid="{00000000-0005-0000-0000-00008D000000}"/>
    <cellStyle name="Navadno 3 5" xfId="142" xr:uid="{00000000-0005-0000-0000-00008E000000}"/>
    <cellStyle name="Navadno 3 5 2" xfId="143" xr:uid="{00000000-0005-0000-0000-00008F000000}"/>
    <cellStyle name="Navadno 3 5 2 2" xfId="144" xr:uid="{00000000-0005-0000-0000-000090000000}"/>
    <cellStyle name="Navadno 3 5 2 2 2" xfId="145" xr:uid="{00000000-0005-0000-0000-000091000000}"/>
    <cellStyle name="Navadno 3 5 2 2 2 2" xfId="375" xr:uid="{CDDEDCC1-36AD-47CA-BA74-4ECA2FF16EBC}"/>
    <cellStyle name="Navadno 3 5 2 2 3" xfId="374" xr:uid="{44E69463-69B2-4008-82ED-5A021BCF2BEA}"/>
    <cellStyle name="Navadno 3 5 2 2_3b.OBJEKTI-PS1" xfId="146" xr:uid="{00000000-0005-0000-0000-000092000000}"/>
    <cellStyle name="Navadno 3 5 2 3" xfId="147" xr:uid="{00000000-0005-0000-0000-000093000000}"/>
    <cellStyle name="Navadno 3 5 2 3 2" xfId="148" xr:uid="{00000000-0005-0000-0000-000094000000}"/>
    <cellStyle name="Navadno 3 5 2 3 2 2" xfId="377" xr:uid="{FC02BE1A-E7DA-4DE2-B796-3C11284E964D}"/>
    <cellStyle name="Navadno 3 5 2 3 3" xfId="376" xr:uid="{12D232FB-A973-4166-A636-69D9BAA2C90F}"/>
    <cellStyle name="Navadno 3 5 2 4" xfId="149" xr:uid="{00000000-0005-0000-0000-000095000000}"/>
    <cellStyle name="Navadno 3 5 2 4 2" xfId="378" xr:uid="{C737A93A-0DA0-47FB-A372-61EF2374F3FB}"/>
    <cellStyle name="Navadno 3 5 2 5" xfId="373" xr:uid="{442CC396-1229-4124-83F2-C798A0FE7A2A}"/>
    <cellStyle name="Navadno 3 5 2_2a.OBJEKTI-Preddela" xfId="150" xr:uid="{00000000-0005-0000-0000-000096000000}"/>
    <cellStyle name="Navadno 3 5 3" xfId="151" xr:uid="{00000000-0005-0000-0000-000097000000}"/>
    <cellStyle name="Navadno 3 5 3 2" xfId="152" xr:uid="{00000000-0005-0000-0000-000098000000}"/>
    <cellStyle name="Navadno 3 5 3 2 2" xfId="153" xr:uid="{00000000-0005-0000-0000-000099000000}"/>
    <cellStyle name="Navadno 3 5 3 2 2 2" xfId="381" xr:uid="{E277B39B-C7AE-4265-AA72-CC9FEA1A7519}"/>
    <cellStyle name="Navadno 3 5 3 2 3" xfId="380" xr:uid="{9DC10C3C-66C3-413E-B5CB-7A3A58B0399D}"/>
    <cellStyle name="Navadno 3 5 3 3" xfId="154" xr:uid="{00000000-0005-0000-0000-00009A000000}"/>
    <cellStyle name="Navadno 3 5 3 3 2" xfId="382" xr:uid="{212F8F90-E7F6-4717-AD60-CA879907C31A}"/>
    <cellStyle name="Navadno 3 5 3 4" xfId="379" xr:uid="{7E7D5D1D-4400-4409-B2ED-142B822348CC}"/>
    <cellStyle name="Navadno 3 5 3_3b.OBJEKTI-PS1" xfId="155" xr:uid="{00000000-0005-0000-0000-00009B000000}"/>
    <cellStyle name="Navadno 3 5 4" xfId="156" xr:uid="{00000000-0005-0000-0000-00009C000000}"/>
    <cellStyle name="Navadno 3 5 4 2" xfId="157" xr:uid="{00000000-0005-0000-0000-00009D000000}"/>
    <cellStyle name="Navadno 3 5 4 2 2" xfId="384" xr:uid="{2EF0D1F1-179B-4730-9A5E-2950CAAFA9E3}"/>
    <cellStyle name="Navadno 3 5 4 3" xfId="383" xr:uid="{45AC20B6-87CC-475A-8F5C-D848FDAC3B22}"/>
    <cellStyle name="Navadno 3 5 5" xfId="158" xr:uid="{00000000-0005-0000-0000-00009E000000}"/>
    <cellStyle name="Navadno 3 5 5 2" xfId="385" xr:uid="{B71E447F-F669-4054-87FD-DE30141251BA}"/>
    <cellStyle name="Navadno 3 5 6" xfId="372" xr:uid="{DA54FE91-69C7-4A3E-8806-F37B89B1739C}"/>
    <cellStyle name="Navadno 3 5_2a.OBJEKTI-Preddela" xfId="159" xr:uid="{00000000-0005-0000-0000-00009F000000}"/>
    <cellStyle name="Navadno 3 6" xfId="160" xr:uid="{00000000-0005-0000-0000-0000A0000000}"/>
    <cellStyle name="Navadno 3 6 2" xfId="161" xr:uid="{00000000-0005-0000-0000-0000A1000000}"/>
    <cellStyle name="Navadno 3 6 2 2" xfId="162" xr:uid="{00000000-0005-0000-0000-0000A2000000}"/>
    <cellStyle name="Navadno 3 6 2 2 2" xfId="163" xr:uid="{00000000-0005-0000-0000-0000A3000000}"/>
    <cellStyle name="Navadno 3 6 2 2 2 2" xfId="389" xr:uid="{9602C927-652D-4E74-A846-BF5ABA1B16EC}"/>
    <cellStyle name="Navadno 3 6 2 2 3" xfId="388" xr:uid="{F4F7BB5F-C834-49AD-ADA1-AC2CB003EECF}"/>
    <cellStyle name="Navadno 3 6 2 2_3b.OBJEKTI-PS1" xfId="164" xr:uid="{00000000-0005-0000-0000-0000A4000000}"/>
    <cellStyle name="Navadno 3 6 2 3" xfId="165" xr:uid="{00000000-0005-0000-0000-0000A5000000}"/>
    <cellStyle name="Navadno 3 6 2 3 2" xfId="166" xr:uid="{00000000-0005-0000-0000-0000A6000000}"/>
    <cellStyle name="Navadno 3 6 2 3 2 2" xfId="391" xr:uid="{48E96A95-D5E7-435B-B2C9-EB13ECB03559}"/>
    <cellStyle name="Navadno 3 6 2 3 3" xfId="390" xr:uid="{353FC50A-77F6-4186-B7EC-BE3F0295212C}"/>
    <cellStyle name="Navadno 3 6 2 4" xfId="167" xr:uid="{00000000-0005-0000-0000-0000A7000000}"/>
    <cellStyle name="Navadno 3 6 2 4 2" xfId="392" xr:uid="{392DFFF2-E18D-4827-9DD9-9CF6D245BAA6}"/>
    <cellStyle name="Navadno 3 6 2 5" xfId="387" xr:uid="{779EAAF9-0DBF-490D-AB4E-EFE3380CE5D5}"/>
    <cellStyle name="Navadno 3 6 2_2a.OBJEKTI-Preddela" xfId="168" xr:uid="{00000000-0005-0000-0000-0000A8000000}"/>
    <cellStyle name="Navadno 3 6 3" xfId="169" xr:uid="{00000000-0005-0000-0000-0000A9000000}"/>
    <cellStyle name="Navadno 3 6 3 2" xfId="170" xr:uid="{00000000-0005-0000-0000-0000AA000000}"/>
    <cellStyle name="Navadno 3 6 3 2 2" xfId="171" xr:uid="{00000000-0005-0000-0000-0000AB000000}"/>
    <cellStyle name="Navadno 3 6 3 2 2 2" xfId="395" xr:uid="{375D44CC-D5AB-4546-B818-2EA265AF76A0}"/>
    <cellStyle name="Navadno 3 6 3 2 3" xfId="394" xr:uid="{0539E880-B27E-4C35-9BDE-95CF9896CCC1}"/>
    <cellStyle name="Navadno 3 6 3 3" xfId="172" xr:uid="{00000000-0005-0000-0000-0000AC000000}"/>
    <cellStyle name="Navadno 3 6 3 3 2" xfId="396" xr:uid="{A83CBD4B-1224-46F9-A77D-03C12A233A69}"/>
    <cellStyle name="Navadno 3 6 3 4" xfId="393" xr:uid="{01DEBC86-D584-4553-81B0-1D461D863C7E}"/>
    <cellStyle name="Navadno 3 6 3_3b.OBJEKTI-PS1" xfId="173" xr:uid="{00000000-0005-0000-0000-0000AD000000}"/>
    <cellStyle name="Navadno 3 6 4" xfId="174" xr:uid="{00000000-0005-0000-0000-0000AE000000}"/>
    <cellStyle name="Navadno 3 6 4 2" xfId="175" xr:uid="{00000000-0005-0000-0000-0000AF000000}"/>
    <cellStyle name="Navadno 3 6 4 2 2" xfId="398" xr:uid="{6867CFC1-CA55-4966-8DFE-2D31BBE486A3}"/>
    <cellStyle name="Navadno 3 6 4 3" xfId="397" xr:uid="{AFD6F76C-C60C-4C40-B709-81549C51DC43}"/>
    <cellStyle name="Navadno 3 6 5" xfId="176" xr:uid="{00000000-0005-0000-0000-0000B0000000}"/>
    <cellStyle name="Navadno 3 6 5 2" xfId="399" xr:uid="{48100BC6-D5C2-4696-9470-3CD45F561239}"/>
    <cellStyle name="Navadno 3 6 6" xfId="386" xr:uid="{3E2B0235-A431-41C4-82CB-8F6FFC430729}"/>
    <cellStyle name="Navadno 3 6_2a.OBJEKTI-Preddela" xfId="177" xr:uid="{00000000-0005-0000-0000-0000B1000000}"/>
    <cellStyle name="Navadno 3 7" xfId="178" xr:uid="{00000000-0005-0000-0000-0000B2000000}"/>
    <cellStyle name="Navadno 3 7 2" xfId="179" xr:uid="{00000000-0005-0000-0000-0000B3000000}"/>
    <cellStyle name="Navadno 3 7 2 2" xfId="180" xr:uid="{00000000-0005-0000-0000-0000B4000000}"/>
    <cellStyle name="Navadno 3 7 2 2 2" xfId="402" xr:uid="{48971DAE-8897-4A76-AC52-3F93F0AD75DB}"/>
    <cellStyle name="Navadno 3 7 2 3" xfId="401" xr:uid="{F452675C-13B5-4317-96F3-DF161771B4A5}"/>
    <cellStyle name="Navadno 3 7 2_3b.OBJEKTI-PS1" xfId="181" xr:uid="{00000000-0005-0000-0000-0000B5000000}"/>
    <cellStyle name="Navadno 3 7 3" xfId="182" xr:uid="{00000000-0005-0000-0000-0000B6000000}"/>
    <cellStyle name="Navadno 3 7 3 2" xfId="183" xr:uid="{00000000-0005-0000-0000-0000B7000000}"/>
    <cellStyle name="Navadno 3 7 3 2 2" xfId="404" xr:uid="{A3655661-ED65-45F2-8246-4AB4AB1EDCC5}"/>
    <cellStyle name="Navadno 3 7 3 3" xfId="403" xr:uid="{ECECDFCD-27EC-4D29-AE35-7058C1F7D1AA}"/>
    <cellStyle name="Navadno 3 7 4" xfId="184" xr:uid="{00000000-0005-0000-0000-0000B8000000}"/>
    <cellStyle name="Navadno 3 7 4 2" xfId="405" xr:uid="{F9770DAA-7F06-467A-8F8F-41D426212637}"/>
    <cellStyle name="Navadno 3 7 5" xfId="400" xr:uid="{4DFAA65D-9A7F-4A0F-AE49-C1BF8A05E355}"/>
    <cellStyle name="Navadno 3 7_2a.OBJEKTI-Preddela" xfId="185" xr:uid="{00000000-0005-0000-0000-0000B9000000}"/>
    <cellStyle name="Navadno 3 8" xfId="186" xr:uid="{00000000-0005-0000-0000-0000BA000000}"/>
    <cellStyle name="Navadno 3 8 2" xfId="187" xr:uid="{00000000-0005-0000-0000-0000BB000000}"/>
    <cellStyle name="Navadno 3 8 2 2" xfId="188" xr:uid="{00000000-0005-0000-0000-0000BC000000}"/>
    <cellStyle name="Navadno 3 8 2 2 2" xfId="408" xr:uid="{C4E14A96-B6C0-4B22-BAED-968EE19F6C60}"/>
    <cellStyle name="Navadno 3 8 2 3" xfId="407" xr:uid="{346B46E1-0F46-4889-9858-88447D21FCC9}"/>
    <cellStyle name="Navadno 3 8 3" xfId="189" xr:uid="{00000000-0005-0000-0000-0000BD000000}"/>
    <cellStyle name="Navadno 3 8 3 2" xfId="409" xr:uid="{24A2AB9C-0290-4303-B557-E15DA2E5D027}"/>
    <cellStyle name="Navadno 3 8 4" xfId="406" xr:uid="{2667B6E8-990C-45BC-AC75-B3665456F876}"/>
    <cellStyle name="Navadno 3 8_3b.OBJEKTI-PS1" xfId="190" xr:uid="{00000000-0005-0000-0000-0000BE000000}"/>
    <cellStyle name="Navadno 3 9" xfId="191" xr:uid="{00000000-0005-0000-0000-0000BF000000}"/>
    <cellStyle name="Navadno 3 9 2" xfId="192" xr:uid="{00000000-0005-0000-0000-0000C0000000}"/>
    <cellStyle name="Navadno 3 9 2 2" xfId="411" xr:uid="{ABFA1784-F0CD-4309-A3AC-40F183B79367}"/>
    <cellStyle name="Navadno 3 9 3" xfId="410" xr:uid="{514B01D1-0952-416E-ADCB-DFAF8FE4FAAC}"/>
    <cellStyle name="Navadno 3_2a.OBJEKTI-Preddela" xfId="193" xr:uid="{00000000-0005-0000-0000-0000C1000000}"/>
    <cellStyle name="Navadno 4" xfId="194" xr:uid="{00000000-0005-0000-0000-0000C2000000}"/>
    <cellStyle name="Navadno 4 2" xfId="195" xr:uid="{00000000-0005-0000-0000-0000C3000000}"/>
    <cellStyle name="Navadno 4 3" xfId="196" xr:uid="{00000000-0005-0000-0000-0000C4000000}"/>
    <cellStyle name="Navadno 5" xfId="197" xr:uid="{00000000-0005-0000-0000-0000C5000000}"/>
    <cellStyle name="Navadno 5 2" xfId="198" xr:uid="{00000000-0005-0000-0000-0000C6000000}"/>
    <cellStyle name="Navadno 5 3" xfId="254" xr:uid="{87CA280D-9DA7-4386-B863-02C17567E8BD}"/>
    <cellStyle name="Navadno 6" xfId="199" xr:uid="{00000000-0005-0000-0000-0000C7000000}"/>
    <cellStyle name="Navadno 6 2" xfId="200" xr:uid="{00000000-0005-0000-0000-0000C8000000}"/>
    <cellStyle name="Navadno 7" xfId="201" xr:uid="{00000000-0005-0000-0000-0000C9000000}"/>
    <cellStyle name="Navadno 8" xfId="202" xr:uid="{00000000-0005-0000-0000-0000CA000000}"/>
    <cellStyle name="Navadno 8 2" xfId="257" xr:uid="{E2B12CE5-96CD-48E3-9508-C6D2A3BC61A5}"/>
    <cellStyle name="Navadno 9" xfId="203" xr:uid="{00000000-0005-0000-0000-0000CB000000}"/>
    <cellStyle name="Normal 10" xfId="204" xr:uid="{00000000-0005-0000-0000-0000CC000000}"/>
    <cellStyle name="Normal 11" xfId="205" xr:uid="{00000000-0005-0000-0000-0000CD000000}"/>
    <cellStyle name="Normal 12" xfId="206" xr:uid="{00000000-0005-0000-0000-0000CE000000}"/>
    <cellStyle name="Normal 13" xfId="207" xr:uid="{00000000-0005-0000-0000-0000CF000000}"/>
    <cellStyle name="Normal 13 2" xfId="252" xr:uid="{59980DD9-8E53-468D-8839-4A2E43AA1D72}"/>
    <cellStyle name="Normal 14" xfId="208" xr:uid="{00000000-0005-0000-0000-0000D0000000}"/>
    <cellStyle name="Normal 15" xfId="209" xr:uid="{00000000-0005-0000-0000-0000D1000000}"/>
    <cellStyle name="Normal 15 2" xfId="210" xr:uid="{00000000-0005-0000-0000-0000D2000000}"/>
    <cellStyle name="Normal 16" xfId="211" xr:uid="{00000000-0005-0000-0000-0000D3000000}"/>
    <cellStyle name="Normal 16 2" xfId="212" xr:uid="{00000000-0005-0000-0000-0000D4000000}"/>
    <cellStyle name="Normal 17" xfId="213" xr:uid="{00000000-0005-0000-0000-0000D5000000}"/>
    <cellStyle name="Normal 17 2" xfId="214" xr:uid="{00000000-0005-0000-0000-0000D6000000}"/>
    <cellStyle name="Normal 18" xfId="215" xr:uid="{00000000-0005-0000-0000-0000D7000000}"/>
    <cellStyle name="Normal 18 2" xfId="216" xr:uid="{00000000-0005-0000-0000-0000D8000000}"/>
    <cellStyle name="Normal 19" xfId="217" xr:uid="{00000000-0005-0000-0000-0000D9000000}"/>
    <cellStyle name="Normal 2" xfId="218" xr:uid="{00000000-0005-0000-0000-0000DA000000}"/>
    <cellStyle name="Normal 2 2" xfId="219" xr:uid="{00000000-0005-0000-0000-0000DB000000}"/>
    <cellStyle name="Normal 2 2 2" xfId="220" xr:uid="{00000000-0005-0000-0000-0000DC000000}"/>
    <cellStyle name="Normal 2 2 3" xfId="253" xr:uid="{402E6724-DFE9-4B13-BD4B-D0C784080EC4}"/>
    <cellStyle name="Normal 2 3" xfId="221" xr:uid="{00000000-0005-0000-0000-0000DD000000}"/>
    <cellStyle name="Normal 2 4" xfId="222" xr:uid="{00000000-0005-0000-0000-0000DE000000}"/>
    <cellStyle name="Normal 2 4 2" xfId="223" xr:uid="{00000000-0005-0000-0000-0000DF000000}"/>
    <cellStyle name="Normal 20" xfId="224" xr:uid="{00000000-0005-0000-0000-0000E0000000}"/>
    <cellStyle name="Normal 21" xfId="225" xr:uid="{00000000-0005-0000-0000-0000E1000000}"/>
    <cellStyle name="Normal 21 2" xfId="226" xr:uid="{00000000-0005-0000-0000-0000E2000000}"/>
    <cellStyle name="Normal 22" xfId="227" xr:uid="{00000000-0005-0000-0000-0000E3000000}"/>
    <cellStyle name="Normal 23" xfId="228" xr:uid="{00000000-0005-0000-0000-0000E4000000}"/>
    <cellStyle name="Normal 24" xfId="229" xr:uid="{00000000-0005-0000-0000-0000E5000000}"/>
    <cellStyle name="Normal 3" xfId="230" xr:uid="{00000000-0005-0000-0000-0000E6000000}"/>
    <cellStyle name="Normal 3 2" xfId="231" xr:uid="{00000000-0005-0000-0000-0000E7000000}"/>
    <cellStyle name="Normal 3 2 2" xfId="232" xr:uid="{00000000-0005-0000-0000-0000E8000000}"/>
    <cellStyle name="Normal 4" xfId="233" xr:uid="{00000000-0005-0000-0000-0000E9000000}"/>
    <cellStyle name="Normal 4 2" xfId="234" xr:uid="{00000000-0005-0000-0000-0000EA000000}"/>
    <cellStyle name="Normal 4 3" xfId="270" xr:uid="{9402E32E-07AD-46D8-8AAB-8484FC797FCA}"/>
    <cellStyle name="Normal 5" xfId="235" xr:uid="{00000000-0005-0000-0000-0000EB000000}"/>
    <cellStyle name="Normal 6" xfId="236" xr:uid="{00000000-0005-0000-0000-0000EC000000}"/>
    <cellStyle name="Normal 7" xfId="237" xr:uid="{00000000-0005-0000-0000-0000ED000000}"/>
    <cellStyle name="Normal 7 2" xfId="238" xr:uid="{00000000-0005-0000-0000-0000EE000000}"/>
    <cellStyle name="Normal 7 3" xfId="258" xr:uid="{337D2D69-C1C1-4A2E-BE49-F05FCADA5A9D}"/>
    <cellStyle name="Normal 8" xfId="239" xr:uid="{00000000-0005-0000-0000-0000EF000000}"/>
    <cellStyle name="Normal 8 2" xfId="240" xr:uid="{00000000-0005-0000-0000-0000F0000000}"/>
    <cellStyle name="Normal 8 3" xfId="260" xr:uid="{4C8FF47F-6973-4867-8913-B77B9E9F2644}"/>
    <cellStyle name="Normal 9" xfId="241" xr:uid="{00000000-0005-0000-0000-0000F1000000}"/>
    <cellStyle name="Normal_I-BREZOV" xfId="414" xr:uid="{6555E998-B193-432A-8910-CD61CC476AC2}"/>
    <cellStyle name="normal1" xfId="242" xr:uid="{00000000-0005-0000-0000-0000F2000000}"/>
    <cellStyle name="Odstotek" xfId="243" builtinId="5"/>
    <cellStyle name="Odstotek 2" xfId="263" xr:uid="{E20B1B5B-5EF1-4485-B8CE-A2696EB20603}"/>
    <cellStyle name="tekst-levo" xfId="244" xr:uid="{00000000-0005-0000-0000-0000F4000000}"/>
    <cellStyle name="Valuta" xfId="245" builtinId="4"/>
    <cellStyle name="Valuta 2" xfId="262" xr:uid="{EEC900CD-E3F0-490E-AE1B-A7499A2C2A4B}"/>
    <cellStyle name="Vejica 2" xfId="246" xr:uid="{00000000-0005-0000-0000-0000F6000000}"/>
    <cellStyle name="Vejica 2 2" xfId="247" xr:uid="{00000000-0005-0000-0000-0000F7000000}"/>
    <cellStyle name="Vejica 2 3" xfId="248" xr:uid="{00000000-0005-0000-0000-0000F8000000}"/>
    <cellStyle name="Vejica 3" xfId="249" xr:uid="{00000000-0005-0000-0000-0000F9000000}"/>
    <cellStyle name="Vejica 3 2 2 3" xfId="413" xr:uid="{F7385047-E654-4AF9-B825-C33F7F95F04A}"/>
    <cellStyle name="Vejica 4" xfId="250" xr:uid="{00000000-0005-0000-0000-0000FA000000}"/>
    <cellStyle name="Vejica 5" xfId="267" xr:uid="{63B8F33C-8EE4-40C4-BE42-C435E3E863B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11BF-F416-43C7-AF5A-89F791132951}">
  <sheetPr codeName="List1">
    <pageSetUpPr fitToPage="1"/>
  </sheetPr>
  <dimension ref="A1:AR28"/>
  <sheetViews>
    <sheetView view="pageBreakPreview" topLeftCell="A13" zoomScaleNormal="85" zoomScaleSheetLayoutView="100" workbookViewId="0">
      <selection activeCell="G16" sqref="G16"/>
    </sheetView>
  </sheetViews>
  <sheetFormatPr defaultRowHeight="12.75"/>
  <cols>
    <col min="1" max="1" width="5.7109375" style="6" customWidth="1"/>
    <col min="2" max="2" width="7.7109375" style="6" customWidth="1"/>
    <col min="3" max="3" width="50.7109375" style="12" customWidth="1"/>
    <col min="4" max="4" width="5.7109375" style="13" customWidth="1"/>
    <col min="5" max="6" width="10.7109375" style="6" customWidth="1"/>
    <col min="7" max="7" width="12.7109375" style="6" customWidth="1"/>
    <col min="8" max="8" width="4.7109375" style="5" customWidth="1"/>
    <col min="9" max="10" width="10.5703125" style="5" bestFit="1" customWidth="1"/>
    <col min="11"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9"/>
      <c r="B1" s="14"/>
      <c r="C1" s="14"/>
      <c r="D1" s="15"/>
      <c r="E1" s="1"/>
      <c r="F1" s="2"/>
      <c r="G1" s="3" t="s">
        <v>195</v>
      </c>
      <c r="H1" s="4"/>
      <c r="I1" s="4"/>
    </row>
    <row r="2" spans="1:44" ht="15">
      <c r="A2" s="24"/>
      <c r="B2" s="16"/>
      <c r="C2" s="16"/>
      <c r="D2" s="17"/>
      <c r="E2" s="1"/>
      <c r="F2" s="2"/>
      <c r="G2" s="3" t="s">
        <v>281</v>
      </c>
      <c r="H2" s="8"/>
      <c r="I2" s="8"/>
    </row>
    <row r="5" spans="1:44" ht="25.5">
      <c r="A5" s="6" t="s">
        <v>33</v>
      </c>
      <c r="C5" s="18" t="s">
        <v>196</v>
      </c>
    </row>
    <row r="6" spans="1:44" ht="77.25" customHeight="1">
      <c r="A6" s="6" t="s">
        <v>34</v>
      </c>
      <c r="C6" s="283" t="s">
        <v>282</v>
      </c>
      <c r="D6" s="283"/>
      <c r="E6" s="283"/>
      <c r="F6" s="283"/>
    </row>
    <row r="7" spans="1:44">
      <c r="C7" s="19"/>
    </row>
    <row r="8" spans="1:44">
      <c r="A8" s="6" t="s">
        <v>35</v>
      </c>
      <c r="C8" s="19">
        <v>46195</v>
      </c>
    </row>
    <row r="9" spans="1:44">
      <c r="A9" s="6" t="s">
        <v>36</v>
      </c>
      <c r="C9" s="20" t="s">
        <v>281</v>
      </c>
    </row>
    <row r="12" spans="1:44" s="90" customFormat="1">
      <c r="A12" s="239"/>
      <c r="B12" s="240"/>
      <c r="C12" s="241" t="s">
        <v>13</v>
      </c>
      <c r="D12" s="242"/>
      <c r="E12" s="240"/>
      <c r="F12" s="240"/>
      <c r="G12" s="243"/>
      <c r="H12" s="89"/>
      <c r="I12" s="89"/>
      <c r="J12" s="89"/>
      <c r="K12" s="89"/>
      <c r="L12" s="89"/>
      <c r="M12" s="89"/>
      <c r="N12" s="89"/>
      <c r="O12" s="89"/>
      <c r="P12" s="89"/>
      <c r="Q12" s="89"/>
      <c r="R12" s="89"/>
      <c r="S12" s="89"/>
      <c r="T12" s="89"/>
      <c r="U12" s="89"/>
      <c r="V12" s="89"/>
      <c r="W12" s="89"/>
      <c r="X12" s="89"/>
      <c r="Y12" s="89"/>
      <c r="Z12" s="89"/>
      <c r="AA12" s="89"/>
      <c r="AB12" s="89"/>
      <c r="AC12" s="89"/>
      <c r="AD12" s="89"/>
      <c r="AE12" s="89"/>
      <c r="AO12" s="91"/>
      <c r="AP12" s="91"/>
      <c r="AQ12" s="91"/>
      <c r="AR12" s="91"/>
    </row>
    <row r="13" spans="1:44" ht="15" customHeight="1">
      <c r="A13" s="238">
        <v>1</v>
      </c>
      <c r="B13" s="52"/>
      <c r="C13" s="55" t="s">
        <v>280</v>
      </c>
      <c r="D13" s="53"/>
      <c r="E13" s="52"/>
      <c r="F13" s="52"/>
      <c r="G13" s="54">
        <f>'21_brv'!G102</f>
        <v>0</v>
      </c>
      <c r="I13" s="9"/>
      <c r="J13" s="9"/>
      <c r="K13" s="42"/>
    </row>
    <row r="14" spans="1:44" ht="15" customHeight="1">
      <c r="A14" s="238">
        <v>2</v>
      </c>
      <c r="B14" s="52"/>
      <c r="C14" s="55" t="s">
        <v>283</v>
      </c>
      <c r="D14" s="53"/>
      <c r="E14" s="52"/>
      <c r="F14" s="52"/>
      <c r="G14" s="54">
        <f>'22_pot'!G106</f>
        <v>0</v>
      </c>
      <c r="I14" s="9"/>
      <c r="J14" s="9"/>
      <c r="K14" s="9"/>
    </row>
    <row r="15" spans="1:44" ht="15" customHeight="1">
      <c r="A15" s="238">
        <v>3</v>
      </c>
      <c r="B15" s="52"/>
      <c r="C15" s="55" t="s">
        <v>294</v>
      </c>
      <c r="D15" s="53"/>
      <c r="E15" s="52"/>
      <c r="F15" s="52"/>
      <c r="G15" s="54">
        <f>'23_zidovi'!G67</f>
        <v>0</v>
      </c>
      <c r="I15" s="9"/>
      <c r="J15" s="9"/>
      <c r="K15" s="42"/>
    </row>
    <row r="16" spans="1:44" ht="15" customHeight="1">
      <c r="A16" s="238">
        <v>5</v>
      </c>
      <c r="B16" s="52"/>
      <c r="C16" s="55" t="s">
        <v>262</v>
      </c>
      <c r="D16" s="211">
        <v>0.1</v>
      </c>
      <c r="E16" s="52"/>
      <c r="F16" s="52"/>
      <c r="G16" s="54">
        <f>SUM(G13:G15)*D16</f>
        <v>0</v>
      </c>
      <c r="I16" s="9"/>
      <c r="J16" s="9"/>
    </row>
    <row r="17" spans="1:31" ht="15" customHeight="1">
      <c r="A17" s="238"/>
      <c r="B17" s="52"/>
      <c r="C17" s="55"/>
      <c r="D17" s="211"/>
      <c r="E17" s="52"/>
      <c r="F17" s="52"/>
      <c r="G17" s="54"/>
      <c r="I17" s="9"/>
      <c r="J17" s="9"/>
    </row>
    <row r="18" spans="1:31" ht="15" customHeight="1">
      <c r="A18" s="238"/>
      <c r="B18" s="52"/>
      <c r="C18" s="55"/>
      <c r="D18" s="211"/>
      <c r="E18" s="52"/>
      <c r="F18" s="52"/>
      <c r="G18" s="54"/>
      <c r="I18" s="9"/>
      <c r="J18" s="9"/>
    </row>
    <row r="19" spans="1:31" ht="15" customHeight="1">
      <c r="A19" s="238"/>
      <c r="B19" s="52"/>
      <c r="C19" s="55"/>
      <c r="D19" s="211"/>
      <c r="E19" s="52"/>
      <c r="F19" s="52"/>
      <c r="G19" s="54"/>
      <c r="I19" s="9"/>
      <c r="J19" s="9"/>
    </row>
    <row r="20" spans="1:31" ht="15" customHeight="1">
      <c r="A20" s="238"/>
      <c r="B20" s="52"/>
      <c r="C20" s="55"/>
      <c r="D20" s="211"/>
      <c r="E20" s="52"/>
      <c r="F20" s="52"/>
      <c r="G20" s="54"/>
      <c r="I20" s="9"/>
      <c r="J20" s="9"/>
    </row>
    <row r="21" spans="1:31" ht="15" customHeight="1">
      <c r="A21" s="238"/>
      <c r="B21" s="52"/>
      <c r="C21" s="55"/>
      <c r="D21" s="211"/>
      <c r="E21" s="52"/>
      <c r="F21" s="52"/>
      <c r="G21" s="54"/>
      <c r="I21" s="9"/>
      <c r="J21" s="9"/>
    </row>
    <row r="22" spans="1:31" ht="15" customHeight="1">
      <c r="A22" s="238"/>
      <c r="B22" s="52"/>
      <c r="C22" s="55"/>
      <c r="D22" s="53"/>
      <c r="E22" s="52"/>
      <c r="F22" s="52"/>
      <c r="G22" s="54"/>
      <c r="I22" s="9"/>
      <c r="J22" s="9"/>
    </row>
    <row r="23" spans="1:31" s="91" customFormat="1" ht="15" customHeight="1">
      <c r="A23" s="244"/>
      <c r="B23" s="97"/>
      <c r="C23" s="96" t="s">
        <v>170</v>
      </c>
      <c r="D23" s="245"/>
      <c r="E23" s="97"/>
      <c r="F23" s="97"/>
      <c r="G23" s="99">
        <f>SUM(G13:G22)</f>
        <v>0</v>
      </c>
      <c r="H23" s="92"/>
      <c r="I23" s="93"/>
      <c r="J23" s="94"/>
      <c r="K23" s="92"/>
      <c r="L23" s="92"/>
      <c r="M23" s="92"/>
      <c r="N23" s="92"/>
      <c r="O23" s="92"/>
      <c r="P23" s="92"/>
      <c r="Q23" s="92"/>
      <c r="R23" s="92"/>
      <c r="S23" s="92"/>
      <c r="T23" s="92"/>
      <c r="U23" s="92"/>
      <c r="V23" s="92"/>
      <c r="W23" s="92"/>
      <c r="X23" s="92"/>
      <c r="Y23" s="92"/>
      <c r="Z23" s="92"/>
      <c r="AA23" s="92"/>
      <c r="AB23" s="92"/>
      <c r="AC23" s="92"/>
      <c r="AD23" s="92"/>
      <c r="AE23" s="92"/>
    </row>
    <row r="24" spans="1:31" ht="15" customHeight="1">
      <c r="A24" s="238"/>
      <c r="B24" s="52"/>
      <c r="C24" s="55" t="s">
        <v>14</v>
      </c>
      <c r="D24" s="211">
        <v>0.22</v>
      </c>
      <c r="E24" s="52"/>
      <c r="F24" s="52"/>
      <c r="G24" s="54">
        <f>+G23*D24</f>
        <v>0</v>
      </c>
      <c r="I24" s="9"/>
      <c r="J24" s="42"/>
    </row>
    <row r="25" spans="1:31" s="91" customFormat="1" ht="15" customHeight="1">
      <c r="A25" s="244"/>
      <c r="B25" s="97"/>
      <c r="C25" s="96" t="s">
        <v>15</v>
      </c>
      <c r="D25" s="98"/>
      <c r="E25" s="97"/>
      <c r="F25" s="97"/>
      <c r="G25" s="99">
        <f>+G23+G24</f>
        <v>0</v>
      </c>
      <c r="H25" s="92"/>
      <c r="I25" s="93"/>
      <c r="J25" s="94"/>
      <c r="K25" s="92"/>
      <c r="L25" s="92"/>
      <c r="M25" s="92"/>
      <c r="N25" s="92"/>
      <c r="O25" s="92"/>
      <c r="P25" s="92"/>
      <c r="Q25" s="92"/>
      <c r="R25" s="92"/>
      <c r="S25" s="92"/>
      <c r="T25" s="92"/>
      <c r="U25" s="92"/>
      <c r="V25" s="92"/>
      <c r="W25" s="92"/>
      <c r="X25" s="92"/>
      <c r="Y25" s="92"/>
      <c r="Z25" s="92"/>
      <c r="AA25" s="92"/>
      <c r="AB25" s="92"/>
      <c r="AC25" s="92"/>
      <c r="AD25" s="92"/>
      <c r="AE25" s="92"/>
    </row>
    <row r="26" spans="1:31">
      <c r="I26" s="9"/>
      <c r="J26" s="42"/>
    </row>
    <row r="27" spans="1:31">
      <c r="G27" s="41"/>
    </row>
    <row r="28" spans="1:31">
      <c r="G28" s="41"/>
    </row>
  </sheetData>
  <sheetProtection selectLockedCells="1" selectUnlockedCells="1"/>
  <mergeCells count="1">
    <mergeCell ref="C6:F6"/>
  </mergeCells>
  <pageMargins left="0.78740157480314965" right="0.19685039370078741" top="0.19685039370078741" bottom="0.59055118110236227" header="0.19685039370078741" footer="0.39370078740157483"/>
  <pageSetup paperSize="9" scale="99" firstPageNumber="0" fitToHeight="0" orientation="portrait" horizontalDpi="1200" verticalDpi="1200" r:id="rId1"/>
  <headerFooter>
    <oddFooter>&amp;L&amp;"Swis721 Cn BT,Roman"&amp;9&amp;F &amp;C&amp;"Swis721 Cn BT,Roman"&amp;9&amp;A&amp;R&amp;"Swis721 Cn BT,Roman"&amp;9&amp;P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D3EF9-FF12-4E57-8962-881E5722929F}">
  <sheetPr codeName="List2">
    <pageSetUpPr fitToPage="1"/>
  </sheetPr>
  <dimension ref="A1:AR72"/>
  <sheetViews>
    <sheetView view="pageBreakPreview" zoomScaleNormal="85" zoomScaleSheetLayoutView="100" workbookViewId="0">
      <selection activeCell="C2" sqref="C2"/>
    </sheetView>
  </sheetViews>
  <sheetFormatPr defaultRowHeight="12.75"/>
  <cols>
    <col min="1" max="1" width="5.7109375" style="6" customWidth="1"/>
    <col min="2" max="2" width="82.7109375" style="6" customWidth="1"/>
    <col min="3" max="3" width="11.7109375" style="12" customWidth="1"/>
    <col min="4" max="4" width="5.7109375" style="13" customWidth="1"/>
    <col min="5" max="6" width="10.7109375" style="6" customWidth="1"/>
    <col min="7" max="7" width="12.7109375" style="6" customWidth="1"/>
    <col min="8" max="8" width="4.7109375" style="5" customWidth="1"/>
    <col min="9" max="9" width="9.42578125" style="5" bestFit="1" customWidth="1"/>
    <col min="10" max="11" width="9.140625" style="5"/>
    <col min="12" max="13" width="9.42578125" style="5" bestFit="1" customWidth="1"/>
    <col min="14" max="14" width="9.42578125" style="5" customWidth="1"/>
    <col min="15" max="31" width="9.140625" style="5"/>
    <col min="32" max="40" width="9.140625" style="6"/>
    <col min="41" max="44" width="9.140625" style="7"/>
    <col min="45" max="16384" width="9.140625" style="6"/>
  </cols>
  <sheetData>
    <row r="1" spans="1:44" ht="15.75">
      <c r="A1" s="29" t="s">
        <v>187</v>
      </c>
      <c r="B1" s="14"/>
      <c r="C1" s="3" t="s">
        <v>195</v>
      </c>
      <c r="D1" s="15"/>
      <c r="E1" s="1"/>
      <c r="F1" s="2"/>
      <c r="H1" s="4"/>
      <c r="I1" s="4"/>
    </row>
    <row r="2" spans="1:44" ht="15">
      <c r="A2" s="24"/>
      <c r="B2" s="16"/>
      <c r="C2" s="3"/>
      <c r="D2" s="17"/>
      <c r="E2" s="1"/>
      <c r="F2" s="2"/>
      <c r="H2" s="8"/>
      <c r="I2" s="8"/>
    </row>
    <row r="3" spans="1:44" ht="15.75">
      <c r="B3" s="29" t="s">
        <v>39</v>
      </c>
    </row>
    <row r="4" spans="1:44">
      <c r="A4" s="28"/>
      <c r="C4" s="5"/>
      <c r="D4" s="5"/>
      <c r="E4" s="5"/>
      <c r="F4" s="5"/>
      <c r="G4" s="5"/>
      <c r="W4" s="6"/>
      <c r="X4" s="6"/>
      <c r="Y4" s="6"/>
      <c r="Z4" s="6"/>
      <c r="AA4" s="6"/>
      <c r="AB4" s="6"/>
      <c r="AC4" s="6"/>
      <c r="AD4" s="6"/>
      <c r="AE4" s="6"/>
      <c r="AF4" s="7"/>
      <c r="AG4" s="7"/>
      <c r="AH4" s="7"/>
      <c r="AI4" s="7"/>
      <c r="AO4" s="6"/>
      <c r="AP4" s="6"/>
      <c r="AQ4" s="6"/>
      <c r="AR4" s="6"/>
    </row>
    <row r="5" spans="1:44" ht="25.5">
      <c r="A5" s="28"/>
      <c r="B5" s="12" t="s">
        <v>185</v>
      </c>
      <c r="C5" s="5"/>
      <c r="D5" s="5"/>
      <c r="E5" s="5"/>
      <c r="F5" s="5"/>
      <c r="G5" s="5"/>
      <c r="W5" s="6"/>
      <c r="X5" s="6"/>
      <c r="Y5" s="6"/>
      <c r="Z5" s="6"/>
      <c r="AA5" s="6"/>
      <c r="AB5" s="6"/>
      <c r="AC5" s="6"/>
      <c r="AD5" s="6"/>
      <c r="AE5" s="6"/>
      <c r="AF5" s="7"/>
      <c r="AG5" s="7"/>
      <c r="AH5" s="7"/>
      <c r="AI5" s="7"/>
      <c r="AO5" s="6"/>
      <c r="AP5" s="6"/>
      <c r="AQ5" s="6"/>
      <c r="AR5" s="6"/>
    </row>
    <row r="6" spans="1:44">
      <c r="A6" s="30"/>
      <c r="C6" s="5"/>
      <c r="D6" s="5"/>
      <c r="E6" s="5"/>
      <c r="F6" s="5"/>
      <c r="G6" s="5"/>
      <c r="W6" s="6"/>
      <c r="X6" s="6"/>
      <c r="Y6" s="6"/>
      <c r="Z6" s="6"/>
      <c r="AA6" s="6"/>
      <c r="AB6" s="6"/>
      <c r="AC6" s="6"/>
      <c r="AD6" s="6"/>
      <c r="AE6" s="6"/>
      <c r="AF6" s="7"/>
      <c r="AG6" s="7"/>
      <c r="AH6" s="7"/>
      <c r="AI6" s="7"/>
      <c r="AO6" s="6"/>
      <c r="AP6" s="6"/>
      <c r="AQ6" s="6"/>
      <c r="AR6" s="6"/>
    </row>
    <row r="7" spans="1:44">
      <c r="A7" s="30"/>
      <c r="B7" s="12" t="s">
        <v>122</v>
      </c>
      <c r="C7" s="5"/>
      <c r="D7" s="5"/>
      <c r="E7" s="5"/>
      <c r="F7" s="5"/>
      <c r="G7" s="5"/>
      <c r="W7" s="6"/>
      <c r="X7" s="6"/>
      <c r="Y7" s="6"/>
      <c r="Z7" s="6"/>
      <c r="AA7" s="6"/>
      <c r="AB7" s="6"/>
      <c r="AC7" s="6"/>
      <c r="AD7" s="6"/>
      <c r="AE7" s="6"/>
      <c r="AF7" s="7"/>
      <c r="AG7" s="7"/>
      <c r="AH7" s="7"/>
      <c r="AI7" s="7"/>
      <c r="AO7" s="6"/>
      <c r="AP7" s="6"/>
      <c r="AQ7" s="6"/>
      <c r="AR7" s="6"/>
    </row>
    <row r="8" spans="1:44">
      <c r="A8" s="30"/>
      <c r="B8" s="12" t="s">
        <v>186</v>
      </c>
      <c r="C8" s="5"/>
      <c r="D8" s="5"/>
      <c r="E8" s="5"/>
      <c r="F8" s="5"/>
      <c r="G8" s="5"/>
      <c r="W8" s="6"/>
      <c r="X8" s="6"/>
      <c r="Y8" s="6"/>
      <c r="Z8" s="6"/>
      <c r="AA8" s="6"/>
      <c r="AB8" s="6"/>
      <c r="AC8" s="6"/>
      <c r="AD8" s="6"/>
      <c r="AE8" s="6"/>
      <c r="AF8" s="7"/>
      <c r="AG8" s="7"/>
      <c r="AH8" s="7"/>
      <c r="AI8" s="7"/>
      <c r="AO8" s="6"/>
      <c r="AP8" s="6"/>
      <c r="AQ8" s="6"/>
      <c r="AR8" s="6"/>
    </row>
    <row r="9" spans="1:44" ht="25.5">
      <c r="A9" s="30"/>
      <c r="B9" s="12" t="s">
        <v>123</v>
      </c>
      <c r="C9" s="5"/>
      <c r="D9" s="5"/>
      <c r="E9" s="5"/>
      <c r="F9" s="5"/>
      <c r="G9" s="5"/>
      <c r="W9" s="6"/>
      <c r="X9" s="6"/>
      <c r="Y9" s="6"/>
      <c r="Z9" s="6"/>
      <c r="AA9" s="6"/>
      <c r="AB9" s="6"/>
      <c r="AC9" s="6"/>
      <c r="AD9" s="6"/>
      <c r="AE9" s="6"/>
      <c r="AF9" s="7"/>
      <c r="AG9" s="7"/>
      <c r="AH9" s="7"/>
      <c r="AI9" s="7"/>
      <c r="AO9" s="6"/>
      <c r="AP9" s="6"/>
      <c r="AQ9" s="6"/>
      <c r="AR9" s="6"/>
    </row>
    <row r="10" spans="1:44" ht="25.5">
      <c r="A10" s="30"/>
      <c r="B10" s="12" t="s">
        <v>124</v>
      </c>
      <c r="C10" s="5"/>
      <c r="D10" s="5"/>
      <c r="E10" s="5"/>
      <c r="F10" s="5"/>
      <c r="G10" s="5"/>
      <c r="W10" s="6"/>
      <c r="X10" s="6"/>
      <c r="Y10" s="6"/>
      <c r="Z10" s="6"/>
      <c r="AA10" s="6"/>
      <c r="AB10" s="6"/>
      <c r="AC10" s="6"/>
      <c r="AD10" s="6"/>
      <c r="AE10" s="6"/>
      <c r="AF10" s="7"/>
      <c r="AG10" s="7"/>
      <c r="AH10" s="7"/>
      <c r="AI10" s="7"/>
      <c r="AO10" s="6"/>
      <c r="AP10" s="6"/>
      <c r="AQ10" s="6"/>
      <c r="AR10" s="6"/>
    </row>
    <row r="11" spans="1:44" ht="25.5">
      <c r="A11" s="30"/>
      <c r="B11" s="12" t="s">
        <v>125</v>
      </c>
      <c r="C11" s="5"/>
      <c r="D11" s="5"/>
      <c r="E11" s="5"/>
      <c r="F11" s="5"/>
      <c r="G11" s="5"/>
      <c r="W11" s="6"/>
      <c r="X11" s="6"/>
      <c r="Y11" s="6"/>
      <c r="Z11" s="6"/>
      <c r="AA11" s="6"/>
      <c r="AB11" s="6"/>
      <c r="AC11" s="6"/>
      <c r="AD11" s="6"/>
      <c r="AE11" s="6"/>
      <c r="AF11" s="7"/>
      <c r="AG11" s="7"/>
      <c r="AH11" s="7"/>
      <c r="AI11" s="7"/>
      <c r="AO11" s="6"/>
      <c r="AP11" s="6"/>
      <c r="AQ11" s="6"/>
      <c r="AR11" s="6"/>
    </row>
    <row r="12" spans="1:44">
      <c r="A12" s="30"/>
      <c r="B12" s="12"/>
      <c r="C12" s="5"/>
      <c r="D12" s="5"/>
      <c r="E12" s="5"/>
      <c r="F12" s="5"/>
      <c r="G12" s="5"/>
      <c r="W12" s="6"/>
      <c r="X12" s="6"/>
      <c r="Y12" s="6"/>
      <c r="Z12" s="6"/>
      <c r="AA12" s="6"/>
      <c r="AB12" s="6"/>
      <c r="AC12" s="6"/>
      <c r="AD12" s="6"/>
      <c r="AE12" s="6"/>
      <c r="AF12" s="7"/>
      <c r="AG12" s="7"/>
      <c r="AH12" s="7"/>
      <c r="AI12" s="7"/>
      <c r="AO12" s="6"/>
      <c r="AP12" s="6"/>
      <c r="AQ12" s="6"/>
      <c r="AR12" s="6"/>
    </row>
    <row r="13" spans="1:44" ht="25.5">
      <c r="A13" s="30"/>
      <c r="B13" s="12" t="s">
        <v>116</v>
      </c>
      <c r="C13" s="5"/>
      <c r="D13" s="5"/>
      <c r="E13" s="5"/>
      <c r="F13" s="5"/>
      <c r="G13" s="5"/>
      <c r="W13" s="6"/>
      <c r="X13" s="6"/>
      <c r="Y13" s="6"/>
      <c r="Z13" s="6"/>
      <c r="AA13" s="6"/>
      <c r="AB13" s="6"/>
      <c r="AC13" s="6"/>
      <c r="AD13" s="6"/>
      <c r="AE13" s="6"/>
      <c r="AF13" s="7"/>
      <c r="AG13" s="7"/>
      <c r="AH13" s="7"/>
      <c r="AI13" s="7"/>
      <c r="AO13" s="6"/>
      <c r="AP13" s="6"/>
      <c r="AQ13" s="6"/>
      <c r="AR13" s="6"/>
    </row>
    <row r="14" spans="1:44" ht="25.5">
      <c r="A14" s="30"/>
      <c r="B14" s="12" t="s">
        <v>117</v>
      </c>
      <c r="C14" s="5"/>
      <c r="D14" s="5"/>
      <c r="E14" s="5"/>
      <c r="F14" s="5"/>
      <c r="G14" s="5"/>
      <c r="W14" s="6"/>
      <c r="X14" s="6"/>
      <c r="Y14" s="6"/>
      <c r="Z14" s="6"/>
      <c r="AA14" s="6"/>
      <c r="AB14" s="6"/>
      <c r="AC14" s="6"/>
      <c r="AD14" s="6"/>
      <c r="AE14" s="6"/>
      <c r="AF14" s="7"/>
      <c r="AG14" s="7"/>
      <c r="AH14" s="7"/>
      <c r="AI14" s="7"/>
      <c r="AO14" s="6"/>
      <c r="AP14" s="6"/>
      <c r="AQ14" s="6"/>
      <c r="AR14" s="6"/>
    </row>
    <row r="15" spans="1:44" ht="25.5">
      <c r="A15" s="30"/>
      <c r="B15" s="12" t="s">
        <v>118</v>
      </c>
      <c r="C15" s="5"/>
      <c r="D15" s="5"/>
      <c r="E15" s="5"/>
      <c r="F15" s="5"/>
      <c r="G15" s="5"/>
      <c r="W15" s="6"/>
      <c r="X15" s="6"/>
      <c r="Y15" s="6"/>
      <c r="Z15" s="6"/>
      <c r="AA15" s="6"/>
      <c r="AB15" s="6"/>
      <c r="AC15" s="6"/>
      <c r="AD15" s="6"/>
      <c r="AE15" s="6"/>
      <c r="AF15" s="7"/>
      <c r="AG15" s="7"/>
      <c r="AH15" s="7"/>
      <c r="AI15" s="7"/>
      <c r="AO15" s="6"/>
      <c r="AP15" s="6"/>
      <c r="AQ15" s="6"/>
      <c r="AR15" s="6"/>
    </row>
    <row r="16" spans="1:44" ht="25.5">
      <c r="A16" s="30"/>
      <c r="B16" s="12" t="s">
        <v>119</v>
      </c>
      <c r="C16" s="5"/>
      <c r="D16" s="5"/>
      <c r="E16" s="5"/>
      <c r="F16" s="5"/>
      <c r="G16" s="5"/>
      <c r="W16" s="6"/>
      <c r="X16" s="6"/>
      <c r="Y16" s="6"/>
      <c r="Z16" s="6"/>
      <c r="AA16" s="6"/>
      <c r="AB16" s="6"/>
      <c r="AC16" s="6"/>
      <c r="AD16" s="6"/>
      <c r="AE16" s="6"/>
      <c r="AF16" s="7"/>
      <c r="AG16" s="7"/>
      <c r="AH16" s="7"/>
      <c r="AI16" s="7"/>
      <c r="AO16" s="6"/>
      <c r="AP16" s="6"/>
      <c r="AQ16" s="6"/>
      <c r="AR16" s="6"/>
    </row>
    <row r="17" spans="1:44" ht="25.5">
      <c r="A17" s="30"/>
      <c r="B17" s="12" t="s">
        <v>120</v>
      </c>
      <c r="C17" s="5"/>
      <c r="D17" s="5"/>
      <c r="E17" s="5"/>
      <c r="F17" s="5"/>
      <c r="G17" s="5"/>
      <c r="W17" s="6"/>
      <c r="X17" s="6"/>
      <c r="Y17" s="6"/>
      <c r="Z17" s="6"/>
      <c r="AA17" s="6"/>
      <c r="AB17" s="6"/>
      <c r="AC17" s="6"/>
      <c r="AD17" s="6"/>
      <c r="AE17" s="6"/>
      <c r="AF17" s="7"/>
      <c r="AG17" s="7"/>
      <c r="AH17" s="7"/>
      <c r="AI17" s="7"/>
      <c r="AO17" s="6"/>
      <c r="AP17" s="6"/>
      <c r="AQ17" s="6"/>
      <c r="AR17" s="6"/>
    </row>
    <row r="18" spans="1:44" ht="25.5">
      <c r="A18" s="30"/>
      <c r="B18" s="12" t="s">
        <v>121</v>
      </c>
      <c r="C18" s="5"/>
      <c r="D18" s="5"/>
      <c r="E18" s="5"/>
      <c r="F18" s="5"/>
      <c r="G18" s="5"/>
      <c r="W18" s="6"/>
      <c r="X18" s="6"/>
      <c r="Y18" s="6"/>
      <c r="Z18" s="6"/>
      <c r="AA18" s="6"/>
      <c r="AB18" s="6"/>
      <c r="AC18" s="6"/>
      <c r="AD18" s="6"/>
      <c r="AE18" s="6"/>
      <c r="AF18" s="7"/>
      <c r="AG18" s="7"/>
      <c r="AH18" s="7"/>
      <c r="AI18" s="7"/>
      <c r="AO18" s="6"/>
      <c r="AP18" s="6"/>
      <c r="AQ18" s="6"/>
      <c r="AR18" s="6"/>
    </row>
    <row r="19" spans="1:44">
      <c r="A19" s="30"/>
      <c r="B19" s="31"/>
      <c r="C19" s="5"/>
      <c r="D19" s="5"/>
      <c r="E19" s="5"/>
      <c r="F19" s="5"/>
      <c r="G19" s="5"/>
      <c r="W19" s="6"/>
      <c r="X19" s="6"/>
      <c r="Y19" s="6"/>
      <c r="Z19" s="6"/>
      <c r="AA19" s="6"/>
      <c r="AB19" s="6"/>
      <c r="AC19" s="6"/>
      <c r="AD19" s="6"/>
      <c r="AE19" s="6"/>
      <c r="AF19" s="7"/>
      <c r="AG19" s="7"/>
      <c r="AH19" s="7"/>
      <c r="AI19" s="7"/>
      <c r="AO19" s="6"/>
      <c r="AP19" s="6"/>
      <c r="AQ19" s="6"/>
      <c r="AR19" s="6"/>
    </row>
    <row r="20" spans="1:44">
      <c r="A20" s="28" t="s">
        <v>40</v>
      </c>
      <c r="B20" s="6" t="s">
        <v>41</v>
      </c>
      <c r="C20" s="5"/>
      <c r="D20" s="5"/>
      <c r="E20" s="5"/>
      <c r="F20" s="5"/>
      <c r="G20" s="5"/>
      <c r="W20" s="6"/>
      <c r="X20" s="6"/>
      <c r="Y20" s="6"/>
      <c r="Z20" s="6"/>
      <c r="AA20" s="6"/>
      <c r="AB20" s="6"/>
      <c r="AC20" s="6"/>
      <c r="AD20" s="6"/>
      <c r="AE20" s="6"/>
      <c r="AF20" s="7"/>
      <c r="AG20" s="7"/>
      <c r="AH20" s="7"/>
      <c r="AI20" s="7"/>
      <c r="AO20" s="6"/>
      <c r="AP20" s="6"/>
      <c r="AQ20" s="6"/>
      <c r="AR20" s="6"/>
    </row>
    <row r="21" spans="1:44" ht="38.25">
      <c r="A21" s="28" t="s">
        <v>42</v>
      </c>
      <c r="B21" s="12" t="s">
        <v>43</v>
      </c>
      <c r="C21" s="5"/>
      <c r="D21" s="5"/>
      <c r="E21" s="5"/>
      <c r="F21" s="5"/>
      <c r="G21" s="5"/>
      <c r="W21" s="6"/>
      <c r="X21" s="6"/>
      <c r="Y21" s="6"/>
      <c r="Z21" s="6"/>
      <c r="AA21" s="6"/>
      <c r="AB21" s="6"/>
      <c r="AC21" s="6"/>
      <c r="AD21" s="6"/>
      <c r="AE21" s="6"/>
      <c r="AF21" s="7"/>
      <c r="AG21" s="7"/>
      <c r="AH21" s="7"/>
      <c r="AI21" s="7"/>
      <c r="AO21" s="6"/>
      <c r="AP21" s="6"/>
      <c r="AQ21" s="6"/>
      <c r="AR21" s="6"/>
    </row>
    <row r="22" spans="1:44">
      <c r="A22" s="28" t="s">
        <v>44</v>
      </c>
      <c r="B22" s="12" t="s">
        <v>45</v>
      </c>
      <c r="C22" s="5"/>
      <c r="D22" s="5"/>
      <c r="E22" s="5"/>
      <c r="F22" s="5"/>
      <c r="G22" s="5"/>
      <c r="W22" s="6"/>
      <c r="X22" s="6"/>
      <c r="Y22" s="6"/>
      <c r="Z22" s="6"/>
      <c r="AA22" s="6"/>
      <c r="AB22" s="6"/>
      <c r="AC22" s="6"/>
      <c r="AD22" s="6"/>
      <c r="AE22" s="6"/>
      <c r="AF22" s="7"/>
      <c r="AG22" s="7"/>
      <c r="AH22" s="7"/>
      <c r="AI22" s="7"/>
      <c r="AO22" s="6"/>
      <c r="AP22" s="6"/>
      <c r="AQ22" s="6"/>
      <c r="AR22" s="6"/>
    </row>
    <row r="23" spans="1:44" ht="25.5">
      <c r="A23" s="28" t="s">
        <v>46</v>
      </c>
      <c r="B23" s="12" t="s">
        <v>47</v>
      </c>
      <c r="C23" s="5"/>
      <c r="D23" s="5"/>
      <c r="E23" s="5"/>
      <c r="F23" s="5"/>
      <c r="G23" s="5"/>
      <c r="W23" s="6"/>
      <c r="X23" s="6"/>
      <c r="Y23" s="6"/>
      <c r="Z23" s="6"/>
      <c r="AA23" s="6"/>
      <c r="AB23" s="6"/>
      <c r="AC23" s="6"/>
      <c r="AD23" s="6"/>
      <c r="AE23" s="6"/>
      <c r="AF23" s="7"/>
      <c r="AG23" s="7"/>
      <c r="AH23" s="7"/>
      <c r="AI23" s="7"/>
      <c r="AO23" s="6"/>
      <c r="AP23" s="6"/>
      <c r="AQ23" s="6"/>
      <c r="AR23" s="6"/>
    </row>
    <row r="24" spans="1:44" ht="25.5">
      <c r="A24" s="28" t="s">
        <v>48</v>
      </c>
      <c r="B24" s="12" t="s">
        <v>49</v>
      </c>
      <c r="C24" s="5"/>
      <c r="D24" s="5"/>
      <c r="E24" s="5"/>
      <c r="F24" s="5"/>
      <c r="G24" s="5"/>
      <c r="W24" s="6"/>
      <c r="X24" s="6"/>
      <c r="Y24" s="6"/>
      <c r="Z24" s="6"/>
      <c r="AA24" s="6"/>
      <c r="AB24" s="6"/>
      <c r="AC24" s="6"/>
      <c r="AD24" s="6"/>
      <c r="AE24" s="6"/>
      <c r="AF24" s="7"/>
      <c r="AG24" s="7"/>
      <c r="AH24" s="7"/>
      <c r="AI24" s="7"/>
      <c r="AO24" s="6"/>
      <c r="AP24" s="6"/>
      <c r="AQ24" s="6"/>
      <c r="AR24" s="6"/>
    </row>
    <row r="25" spans="1:44">
      <c r="A25" s="28" t="s">
        <v>50</v>
      </c>
      <c r="B25" s="12" t="s">
        <v>51</v>
      </c>
      <c r="C25" s="5"/>
      <c r="D25" s="5"/>
      <c r="E25" s="5"/>
      <c r="F25" s="5"/>
      <c r="G25" s="5"/>
      <c r="W25" s="6"/>
      <c r="X25" s="6"/>
      <c r="Y25" s="6"/>
      <c r="Z25" s="6"/>
      <c r="AA25" s="6"/>
      <c r="AB25" s="6"/>
      <c r="AC25" s="6"/>
      <c r="AD25" s="6"/>
      <c r="AE25" s="6"/>
      <c r="AF25" s="7"/>
      <c r="AG25" s="7"/>
      <c r="AH25" s="7"/>
      <c r="AI25" s="7"/>
      <c r="AO25" s="6"/>
      <c r="AP25" s="6"/>
      <c r="AQ25" s="6"/>
      <c r="AR25" s="6"/>
    </row>
    <row r="26" spans="1:44" ht="38.25">
      <c r="A26" s="28" t="s">
        <v>52</v>
      </c>
      <c r="B26" s="32" t="s">
        <v>53</v>
      </c>
      <c r="C26" s="5"/>
      <c r="D26" s="5"/>
      <c r="E26" s="5"/>
      <c r="F26" s="5"/>
      <c r="G26" s="5"/>
      <c r="W26" s="6"/>
      <c r="X26" s="6"/>
      <c r="Y26" s="6"/>
      <c r="Z26" s="6"/>
      <c r="AA26" s="6"/>
      <c r="AB26" s="6"/>
      <c r="AC26" s="6"/>
      <c r="AD26" s="6"/>
      <c r="AE26" s="6"/>
      <c r="AF26" s="7"/>
      <c r="AG26" s="7"/>
      <c r="AH26" s="7"/>
      <c r="AI26" s="7"/>
      <c r="AO26" s="6"/>
      <c r="AP26" s="6"/>
      <c r="AQ26" s="6"/>
      <c r="AR26" s="6"/>
    </row>
    <row r="27" spans="1:44" ht="25.5">
      <c r="A27" s="28" t="s">
        <v>54</v>
      </c>
      <c r="B27" s="12" t="s">
        <v>55</v>
      </c>
      <c r="C27" s="5"/>
      <c r="D27" s="5"/>
      <c r="E27" s="5"/>
      <c r="F27" s="5"/>
      <c r="G27" s="5"/>
      <c r="W27" s="6"/>
      <c r="X27" s="6"/>
      <c r="Y27" s="6"/>
      <c r="Z27" s="6"/>
      <c r="AA27" s="6"/>
      <c r="AB27" s="6"/>
      <c r="AC27" s="6"/>
      <c r="AD27" s="6"/>
      <c r="AE27" s="6"/>
      <c r="AF27" s="7"/>
      <c r="AG27" s="7"/>
      <c r="AH27" s="7"/>
      <c r="AI27" s="7"/>
      <c r="AO27" s="6"/>
      <c r="AP27" s="6"/>
      <c r="AQ27" s="6"/>
      <c r="AR27" s="6"/>
    </row>
    <row r="28" spans="1:44" s="7" customFormat="1">
      <c r="A28" s="28" t="s">
        <v>56</v>
      </c>
      <c r="B28" s="12" t="s">
        <v>57</v>
      </c>
      <c r="C28" s="11"/>
      <c r="D28" s="11"/>
      <c r="E28" s="11"/>
      <c r="F28" s="11"/>
      <c r="G28" s="11"/>
      <c r="H28" s="11"/>
      <c r="I28" s="11"/>
      <c r="J28" s="11"/>
      <c r="K28" s="11"/>
      <c r="L28" s="11"/>
      <c r="M28" s="11"/>
      <c r="N28" s="11"/>
      <c r="O28" s="11"/>
      <c r="P28" s="11"/>
      <c r="Q28" s="11"/>
      <c r="R28" s="11"/>
      <c r="S28" s="11"/>
      <c r="T28" s="11"/>
      <c r="U28" s="11"/>
      <c r="V28" s="11"/>
    </row>
    <row r="29" spans="1:44" s="7" customFormat="1" ht="25.5">
      <c r="A29" s="28" t="s">
        <v>58</v>
      </c>
      <c r="B29" s="12" t="s">
        <v>59</v>
      </c>
      <c r="C29" s="11"/>
      <c r="D29" s="11"/>
      <c r="E29" s="11"/>
      <c r="F29" s="11"/>
      <c r="G29" s="11"/>
      <c r="H29" s="11"/>
      <c r="I29" s="11"/>
      <c r="J29" s="11"/>
      <c r="K29" s="11"/>
      <c r="L29" s="11"/>
      <c r="M29" s="11"/>
      <c r="N29" s="11"/>
      <c r="O29" s="11"/>
      <c r="P29" s="11"/>
      <c r="Q29" s="11"/>
      <c r="R29" s="11"/>
      <c r="S29" s="11"/>
      <c r="T29" s="11"/>
      <c r="U29" s="11"/>
      <c r="V29" s="11"/>
    </row>
    <row r="30" spans="1:44" s="7" customFormat="1" ht="25.5">
      <c r="A30" s="28" t="s">
        <v>60</v>
      </c>
      <c r="B30" s="12" t="s">
        <v>61</v>
      </c>
      <c r="C30" s="11"/>
      <c r="D30" s="11"/>
      <c r="E30" s="11"/>
      <c r="F30" s="11"/>
      <c r="G30" s="11"/>
      <c r="H30" s="11"/>
      <c r="I30" s="11"/>
      <c r="J30" s="11"/>
      <c r="K30" s="11"/>
      <c r="L30" s="11"/>
      <c r="M30" s="11"/>
      <c r="N30" s="11"/>
      <c r="O30" s="11"/>
      <c r="P30" s="11"/>
      <c r="Q30" s="11"/>
      <c r="R30" s="11"/>
      <c r="S30" s="11"/>
      <c r="T30" s="11"/>
      <c r="U30" s="11"/>
      <c r="V30" s="11"/>
    </row>
    <row r="31" spans="1:44" ht="25.5">
      <c r="A31" s="28" t="s">
        <v>62</v>
      </c>
      <c r="B31" s="12" t="s">
        <v>63</v>
      </c>
      <c r="C31" s="5"/>
      <c r="D31" s="5"/>
      <c r="E31" s="5"/>
      <c r="F31" s="5"/>
      <c r="G31" s="5"/>
      <c r="W31" s="6"/>
      <c r="X31" s="6"/>
      <c r="Y31" s="6"/>
      <c r="Z31" s="6"/>
      <c r="AA31" s="6"/>
      <c r="AB31" s="6"/>
      <c r="AC31" s="6"/>
      <c r="AD31" s="6"/>
      <c r="AE31" s="6"/>
      <c r="AF31" s="7"/>
      <c r="AG31" s="7"/>
      <c r="AH31" s="7"/>
      <c r="AI31" s="7"/>
      <c r="AO31" s="6"/>
      <c r="AP31" s="6"/>
      <c r="AQ31" s="6"/>
      <c r="AR31" s="6"/>
    </row>
    <row r="32" spans="1:44">
      <c r="A32" s="28" t="s">
        <v>64</v>
      </c>
      <c r="B32" s="12" t="s">
        <v>65</v>
      </c>
      <c r="C32" s="5"/>
      <c r="D32" s="5"/>
      <c r="E32" s="5"/>
      <c r="F32" s="5"/>
      <c r="G32" s="5"/>
      <c r="W32" s="6"/>
      <c r="X32" s="6"/>
      <c r="Y32" s="6"/>
      <c r="Z32" s="6"/>
      <c r="AA32" s="6"/>
      <c r="AB32" s="6"/>
      <c r="AC32" s="6"/>
      <c r="AD32" s="6"/>
      <c r="AE32" s="6"/>
      <c r="AF32" s="7"/>
      <c r="AG32" s="7"/>
      <c r="AH32" s="7"/>
      <c r="AI32" s="7"/>
      <c r="AO32" s="6"/>
      <c r="AP32" s="6"/>
      <c r="AQ32" s="6"/>
      <c r="AR32" s="6"/>
    </row>
    <row r="33" spans="1:44">
      <c r="A33" s="28" t="s">
        <v>66</v>
      </c>
      <c r="B33" s="12" t="s">
        <v>67</v>
      </c>
      <c r="C33" s="5"/>
      <c r="D33" s="5"/>
      <c r="E33" s="5"/>
      <c r="F33" s="5"/>
      <c r="G33" s="5"/>
      <c r="W33" s="6"/>
      <c r="X33" s="6"/>
      <c r="Y33" s="6"/>
      <c r="Z33" s="6"/>
      <c r="AA33" s="6"/>
      <c r="AB33" s="6"/>
      <c r="AC33" s="6"/>
      <c r="AD33" s="6"/>
      <c r="AE33" s="6"/>
      <c r="AF33" s="7"/>
      <c r="AG33" s="7"/>
      <c r="AH33" s="7"/>
      <c r="AI33" s="7"/>
      <c r="AO33" s="6"/>
      <c r="AP33" s="6"/>
      <c r="AQ33" s="6"/>
      <c r="AR33" s="6"/>
    </row>
    <row r="34" spans="1:44" ht="25.5">
      <c r="A34" s="28" t="s">
        <v>68</v>
      </c>
      <c r="B34" s="12" t="s">
        <v>69</v>
      </c>
      <c r="C34" s="5"/>
      <c r="D34" s="5"/>
      <c r="E34" s="5"/>
      <c r="F34" s="5"/>
      <c r="G34" s="5"/>
      <c r="W34" s="6"/>
      <c r="X34" s="6"/>
      <c r="Y34" s="6"/>
      <c r="Z34" s="6"/>
      <c r="AA34" s="6"/>
      <c r="AB34" s="6"/>
      <c r="AC34" s="6"/>
      <c r="AD34" s="6"/>
      <c r="AE34" s="6"/>
      <c r="AF34" s="7"/>
      <c r="AG34" s="7"/>
      <c r="AH34" s="7"/>
      <c r="AI34" s="7"/>
      <c r="AO34" s="6"/>
      <c r="AP34" s="6"/>
      <c r="AQ34" s="6"/>
      <c r="AR34" s="6"/>
    </row>
    <row r="35" spans="1:44">
      <c r="A35" s="28" t="s">
        <v>70</v>
      </c>
      <c r="B35" s="12" t="s">
        <v>103</v>
      </c>
      <c r="C35" s="5"/>
      <c r="D35" s="5"/>
      <c r="E35" s="5"/>
      <c r="F35" s="5"/>
      <c r="G35" s="5"/>
      <c r="W35" s="6"/>
      <c r="X35" s="6"/>
      <c r="Y35" s="6"/>
      <c r="Z35" s="6"/>
      <c r="AA35" s="6"/>
      <c r="AB35" s="6"/>
      <c r="AC35" s="6"/>
      <c r="AD35" s="6"/>
      <c r="AE35" s="6"/>
      <c r="AF35" s="7"/>
      <c r="AG35" s="7"/>
      <c r="AH35" s="7"/>
      <c r="AI35" s="7"/>
      <c r="AO35" s="6"/>
      <c r="AP35" s="6"/>
      <c r="AQ35" s="6"/>
      <c r="AR35" s="6"/>
    </row>
    <row r="36" spans="1:44" ht="25.5">
      <c r="A36" s="28" t="s">
        <v>71</v>
      </c>
      <c r="B36" s="12" t="s">
        <v>72</v>
      </c>
      <c r="C36" s="5"/>
      <c r="D36" s="5"/>
      <c r="E36" s="5"/>
      <c r="F36" s="5"/>
      <c r="G36" s="5"/>
      <c r="W36" s="6"/>
      <c r="X36" s="6"/>
      <c r="Y36" s="6"/>
      <c r="Z36" s="6"/>
      <c r="AA36" s="6"/>
      <c r="AB36" s="6"/>
      <c r="AC36" s="6"/>
      <c r="AD36" s="6"/>
      <c r="AE36" s="6"/>
      <c r="AF36" s="7"/>
      <c r="AG36" s="7"/>
      <c r="AH36" s="7"/>
      <c r="AI36" s="7"/>
      <c r="AO36" s="6"/>
      <c r="AP36" s="6"/>
      <c r="AQ36" s="6"/>
      <c r="AR36" s="6"/>
    </row>
    <row r="37" spans="1:44" ht="51">
      <c r="A37" s="28" t="s">
        <v>73</v>
      </c>
      <c r="B37" s="12" t="s">
        <v>74</v>
      </c>
      <c r="C37" s="5"/>
      <c r="D37" s="5"/>
      <c r="E37" s="5"/>
      <c r="F37" s="5"/>
      <c r="G37" s="5"/>
      <c r="W37" s="6"/>
      <c r="X37" s="6"/>
      <c r="Y37" s="6"/>
      <c r="Z37" s="6"/>
      <c r="AA37" s="6"/>
      <c r="AB37" s="6"/>
      <c r="AC37" s="6"/>
      <c r="AD37" s="6"/>
      <c r="AE37" s="6"/>
      <c r="AF37" s="7"/>
      <c r="AG37" s="7"/>
      <c r="AH37" s="7"/>
      <c r="AI37" s="7"/>
      <c r="AO37" s="6"/>
      <c r="AP37" s="6"/>
      <c r="AQ37" s="6"/>
      <c r="AR37" s="6"/>
    </row>
    <row r="38" spans="1:44" ht="38.25">
      <c r="A38" s="28" t="s">
        <v>75</v>
      </c>
      <c r="B38" s="12" t="s">
        <v>76</v>
      </c>
      <c r="C38" s="5"/>
      <c r="D38" s="5"/>
      <c r="E38" s="5"/>
      <c r="F38" s="5"/>
      <c r="G38" s="5"/>
      <c r="W38" s="6"/>
      <c r="X38" s="6"/>
      <c r="Y38" s="6"/>
      <c r="Z38" s="6"/>
      <c r="AA38" s="6"/>
      <c r="AB38" s="6"/>
      <c r="AC38" s="6"/>
      <c r="AD38" s="6"/>
      <c r="AE38" s="6"/>
      <c r="AF38" s="7"/>
      <c r="AG38" s="7"/>
      <c r="AH38" s="7"/>
      <c r="AI38" s="7"/>
      <c r="AO38" s="6"/>
      <c r="AP38" s="6"/>
      <c r="AQ38" s="6"/>
      <c r="AR38" s="6"/>
    </row>
    <row r="39" spans="1:44">
      <c r="A39" s="28" t="s">
        <v>77</v>
      </c>
      <c r="B39" s="12" t="s">
        <v>78</v>
      </c>
    </row>
    <row r="40" spans="1:44" ht="51">
      <c r="A40" s="28" t="s">
        <v>79</v>
      </c>
      <c r="B40" s="33" t="s">
        <v>80</v>
      </c>
    </row>
    <row r="41" spans="1:44" ht="38.25">
      <c r="A41" s="28" t="s">
        <v>81</v>
      </c>
      <c r="B41" s="12" t="s">
        <v>82</v>
      </c>
    </row>
    <row r="42" spans="1:44" ht="63.75">
      <c r="A42" s="28" t="s">
        <v>83</v>
      </c>
      <c r="B42" s="12" t="s">
        <v>84</v>
      </c>
    </row>
    <row r="43" spans="1:44" ht="63.75">
      <c r="A43" s="28" t="s">
        <v>85</v>
      </c>
      <c r="B43" s="12" t="s">
        <v>104</v>
      </c>
    </row>
    <row r="44" spans="1:44" ht="25.5">
      <c r="A44" s="28" t="s">
        <v>86</v>
      </c>
      <c r="B44" s="12" t="s">
        <v>105</v>
      </c>
    </row>
    <row r="45" spans="1:44">
      <c r="A45" s="28" t="s">
        <v>87</v>
      </c>
      <c r="B45" s="12" t="s">
        <v>88</v>
      </c>
    </row>
    <row r="46" spans="1:44" ht="51">
      <c r="A46" s="28" t="s">
        <v>89</v>
      </c>
      <c r="B46" s="12" t="s">
        <v>90</v>
      </c>
    </row>
    <row r="47" spans="1:44">
      <c r="A47" s="28" t="s">
        <v>91</v>
      </c>
      <c r="B47" s="12" t="s">
        <v>92</v>
      </c>
    </row>
    <row r="48" spans="1:44" ht="51">
      <c r="A48" s="28" t="s">
        <v>93</v>
      </c>
      <c r="B48" s="12" t="s">
        <v>94</v>
      </c>
    </row>
    <row r="49" spans="1:2" ht="89.25">
      <c r="A49" s="28" t="s">
        <v>95</v>
      </c>
      <c r="B49" s="34" t="s">
        <v>96</v>
      </c>
    </row>
    <row r="50" spans="1:2" ht="51">
      <c r="A50" s="28" t="s">
        <v>97</v>
      </c>
      <c r="B50" s="34" t="s">
        <v>98</v>
      </c>
    </row>
    <row r="51" spans="1:2" ht="51">
      <c r="A51" s="28" t="s">
        <v>99</v>
      </c>
      <c r="B51" s="12" t="s">
        <v>100</v>
      </c>
    </row>
    <row r="52" spans="1:2" ht="25.5">
      <c r="A52" s="28" t="s">
        <v>101</v>
      </c>
      <c r="B52" s="12" t="s">
        <v>102</v>
      </c>
    </row>
    <row r="57" spans="1:2">
      <c r="B57" s="12"/>
    </row>
    <row r="58" spans="1:2">
      <c r="B58" s="12"/>
    </row>
    <row r="59" spans="1:2">
      <c r="B59" s="12"/>
    </row>
    <row r="60" spans="1:2">
      <c r="B60" s="12"/>
    </row>
    <row r="61" spans="1:2">
      <c r="B61" s="12"/>
    </row>
    <row r="62" spans="1:2">
      <c r="B62" s="12"/>
    </row>
    <row r="63" spans="1:2">
      <c r="B63" s="12"/>
    </row>
    <row r="64" spans="1:2">
      <c r="B64" s="12"/>
    </row>
    <row r="65" spans="2:2">
      <c r="B65" s="12"/>
    </row>
    <row r="70" spans="2:2">
      <c r="B70" s="121"/>
    </row>
    <row r="71" spans="2:2">
      <c r="B71" s="121"/>
    </row>
    <row r="72" spans="2:2">
      <c r="B72" s="121"/>
    </row>
  </sheetData>
  <sheetProtection selectLockedCells="1" selectUnlockedCells="1"/>
  <pageMargins left="0.78740157480314965" right="0.19685039370078741" top="0.19685039370078741" bottom="0.59055118110236227" header="0.19685039370078741" footer="0.39370078740157483"/>
  <pageSetup paperSize="9" firstPageNumber="0" fitToHeight="0" orientation="portrait" r:id="rId1"/>
  <headerFooter>
    <oddFooter>&amp;L&amp;"Swis721 Cn BT,Roman"&amp;9&amp;F &amp;C&amp;"Swis721 Cn BT,Roman"&amp;9&amp;A&amp;R&amp;"Swis721 Cn BT,Roman"&amp;9&amp;P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3A115-5328-4898-8BAA-D90331EE257E}">
  <sheetPr>
    <pageSetUpPr fitToPage="1"/>
  </sheetPr>
  <dimension ref="A1:AR140"/>
  <sheetViews>
    <sheetView view="pageBreakPreview" zoomScaleNormal="100" zoomScaleSheetLayoutView="100" workbookViewId="0">
      <pane ySplit="4" topLeftCell="A5" activePane="bottomLeft" state="frozen"/>
      <selection activeCell="E19" sqref="E19"/>
      <selection pane="bottomLeft" activeCell="G97" sqref="G97"/>
    </sheetView>
  </sheetViews>
  <sheetFormatPr defaultRowHeight="12.75"/>
  <cols>
    <col min="1" max="1" width="5.7109375" style="27" customWidth="1"/>
    <col min="2" max="2" width="10.42578125" style="21" customWidth="1"/>
    <col min="3" max="3" width="50.7109375" style="12" customWidth="1"/>
    <col min="4" max="4" width="5.7109375" style="13" customWidth="1"/>
    <col min="5" max="6" width="10.7109375" style="6" customWidth="1"/>
    <col min="7" max="7" width="12.7109375" style="6" customWidth="1"/>
    <col min="8" max="8" width="12.28515625" style="106" customWidth="1"/>
    <col min="9" max="9" width="7.7109375" style="109" customWidth="1"/>
    <col min="10" max="36" width="7.7109375" style="9" customWidth="1"/>
    <col min="37" max="38" width="9.140625" style="9"/>
    <col min="39" max="40" width="9.140625" style="6"/>
    <col min="41" max="44" width="9.140625" style="7"/>
    <col min="45" max="16384" width="9.140625" style="6"/>
  </cols>
  <sheetData>
    <row r="1" spans="1:44" ht="15.95" customHeight="1">
      <c r="A1" s="100" t="s">
        <v>288</v>
      </c>
      <c r="B1" s="22"/>
      <c r="C1" s="14"/>
      <c r="D1" s="15"/>
      <c r="E1" s="1"/>
      <c r="F1" s="2"/>
      <c r="G1" s="3" t="s">
        <v>195</v>
      </c>
    </row>
    <row r="2" spans="1:44" ht="15.95" customHeight="1">
      <c r="A2" s="25"/>
      <c r="B2" s="23"/>
      <c r="D2" s="17"/>
      <c r="E2" s="1"/>
      <c r="F2" s="2"/>
      <c r="G2" s="3"/>
      <c r="H2" s="154"/>
      <c r="I2" s="150"/>
    </row>
    <row r="3" spans="1:44" ht="15.95" customHeight="1">
      <c r="A3" s="26" t="s">
        <v>276</v>
      </c>
      <c r="B3" s="23"/>
      <c r="C3" s="16"/>
      <c r="D3" s="17"/>
      <c r="E3" s="1"/>
      <c r="F3" s="2"/>
      <c r="G3" s="3"/>
      <c r="H3" s="154"/>
      <c r="I3" s="150"/>
    </row>
    <row r="4" spans="1:44" s="130" customFormat="1">
      <c r="A4" s="122" t="s">
        <v>1</v>
      </c>
      <c r="B4" s="123" t="s">
        <v>16</v>
      </c>
      <c r="C4" s="124" t="s">
        <v>2</v>
      </c>
      <c r="D4" s="125" t="s">
        <v>3</v>
      </c>
      <c r="E4" s="126" t="s">
        <v>4</v>
      </c>
      <c r="F4" s="126" t="s">
        <v>5</v>
      </c>
      <c r="G4" s="126" t="s">
        <v>6</v>
      </c>
      <c r="H4" s="155"/>
      <c r="I4" s="151"/>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129"/>
      <c r="AN4" s="129"/>
    </row>
    <row r="5" spans="1:44" s="90" customFormat="1">
      <c r="A5" s="131">
        <v>1</v>
      </c>
      <c r="B5" s="132"/>
      <c r="C5" s="133" t="s">
        <v>108</v>
      </c>
      <c r="D5" s="134"/>
      <c r="E5" s="135"/>
      <c r="F5" s="135"/>
      <c r="G5" s="136"/>
      <c r="H5" s="106"/>
      <c r="I5" s="152"/>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O5" s="91"/>
      <c r="AP5" s="91"/>
      <c r="AQ5" s="91"/>
      <c r="AR5" s="91"/>
    </row>
    <row r="6" spans="1:44">
      <c r="A6" s="56">
        <v>1</v>
      </c>
      <c r="B6" s="57"/>
      <c r="C6" s="58" t="s">
        <v>21</v>
      </c>
      <c r="D6" s="59"/>
      <c r="E6" s="60"/>
      <c r="F6" s="61"/>
      <c r="G6" s="62"/>
    </row>
    <row r="7" spans="1:44" ht="25.5">
      <c r="A7" s="56">
        <v>2</v>
      </c>
      <c r="B7" s="57">
        <v>11322</v>
      </c>
      <c r="C7" s="63" t="s">
        <v>258</v>
      </c>
      <c r="D7" s="59" t="s">
        <v>0</v>
      </c>
      <c r="E7" s="60">
        <v>1</v>
      </c>
      <c r="F7" s="61"/>
      <c r="G7" s="62">
        <f>E7*F7</f>
        <v>0</v>
      </c>
    </row>
    <row r="8" spans="1:44">
      <c r="A8" s="56">
        <v>3</v>
      </c>
      <c r="B8" s="57"/>
      <c r="C8" s="58" t="s">
        <v>22</v>
      </c>
      <c r="D8" s="59"/>
      <c r="E8" s="60"/>
      <c r="F8" s="61"/>
      <c r="G8" s="62"/>
    </row>
    <row r="9" spans="1:44" ht="25.5">
      <c r="A9" s="56">
        <v>4</v>
      </c>
      <c r="B9" s="57">
        <v>12122</v>
      </c>
      <c r="C9" s="63" t="s">
        <v>127</v>
      </c>
      <c r="D9" s="59" t="s">
        <v>7</v>
      </c>
      <c r="E9" s="60">
        <v>395</v>
      </c>
      <c r="F9" s="61"/>
      <c r="G9" s="62">
        <f t="shared" ref="G9:G15" si="0">E9*F9</f>
        <v>0</v>
      </c>
    </row>
    <row r="10" spans="1:44" ht="25.5">
      <c r="A10" s="56">
        <v>5</v>
      </c>
      <c r="B10" s="57">
        <v>12151</v>
      </c>
      <c r="C10" s="63" t="s">
        <v>110</v>
      </c>
      <c r="D10" s="59" t="s">
        <v>0</v>
      </c>
      <c r="E10" s="60">
        <v>2</v>
      </c>
      <c r="F10" s="61"/>
      <c r="G10" s="62">
        <f t="shared" si="0"/>
        <v>0</v>
      </c>
    </row>
    <row r="11" spans="1:44" ht="25.5">
      <c r="A11" s="56">
        <v>6</v>
      </c>
      <c r="B11" s="57">
        <v>12152</v>
      </c>
      <c r="C11" s="63" t="s">
        <v>128</v>
      </c>
      <c r="D11" s="59" t="s">
        <v>0</v>
      </c>
      <c r="E11" s="60">
        <v>4</v>
      </c>
      <c r="F11" s="61"/>
      <c r="G11" s="62">
        <f t="shared" si="0"/>
        <v>0</v>
      </c>
    </row>
    <row r="12" spans="1:44" ht="25.5">
      <c r="A12" s="56">
        <v>7</v>
      </c>
      <c r="B12" s="57">
        <v>12153</v>
      </c>
      <c r="C12" s="63" t="s">
        <v>129</v>
      </c>
      <c r="D12" s="59" t="s">
        <v>0</v>
      </c>
      <c r="E12" s="60">
        <v>2</v>
      </c>
      <c r="F12" s="61"/>
      <c r="G12" s="62">
        <f t="shared" si="0"/>
        <v>0</v>
      </c>
    </row>
    <row r="13" spans="1:44">
      <c r="A13" s="56">
        <v>8</v>
      </c>
      <c r="B13" s="57">
        <v>12171</v>
      </c>
      <c r="C13" s="63" t="s">
        <v>277</v>
      </c>
      <c r="D13" s="59" t="s">
        <v>0</v>
      </c>
      <c r="E13" s="60">
        <v>2</v>
      </c>
      <c r="F13" s="61"/>
      <c r="G13" s="62">
        <f t="shared" si="0"/>
        <v>0</v>
      </c>
    </row>
    <row r="14" spans="1:44">
      <c r="A14" s="56">
        <v>9</v>
      </c>
      <c r="B14" s="57">
        <v>12172</v>
      </c>
      <c r="C14" s="63" t="s">
        <v>278</v>
      </c>
      <c r="D14" s="59" t="s">
        <v>0</v>
      </c>
      <c r="E14" s="60">
        <v>4</v>
      </c>
      <c r="F14" s="61"/>
      <c r="G14" s="62">
        <f t="shared" si="0"/>
        <v>0</v>
      </c>
    </row>
    <row r="15" spans="1:44">
      <c r="A15" s="56">
        <v>10</v>
      </c>
      <c r="B15" s="57">
        <v>12173</v>
      </c>
      <c r="C15" s="63" t="s">
        <v>279</v>
      </c>
      <c r="D15" s="59" t="s">
        <v>0</v>
      </c>
      <c r="E15" s="60">
        <v>2</v>
      </c>
      <c r="F15" s="61"/>
      <c r="G15" s="62">
        <f t="shared" si="0"/>
        <v>0</v>
      </c>
    </row>
    <row r="16" spans="1:44">
      <c r="A16" s="56">
        <v>11</v>
      </c>
      <c r="B16" s="57"/>
      <c r="C16" s="58" t="s">
        <v>130</v>
      </c>
      <c r="D16" s="59"/>
      <c r="E16" s="60"/>
      <c r="F16" s="61"/>
      <c r="G16" s="62"/>
    </row>
    <row r="17" spans="1:44" ht="38.25">
      <c r="A17" s="56">
        <v>12</v>
      </c>
      <c r="B17" s="57">
        <v>13223</v>
      </c>
      <c r="C17" s="63" t="s">
        <v>188</v>
      </c>
      <c r="D17" s="59" t="s">
        <v>0</v>
      </c>
      <c r="E17" s="60">
        <v>1</v>
      </c>
      <c r="F17" s="61"/>
      <c r="G17" s="62">
        <f t="shared" ref="G17:G18" si="1">E17*F17</f>
        <v>0</v>
      </c>
      <c r="J17" s="108"/>
      <c r="K17" s="108"/>
      <c r="L17" s="108"/>
    </row>
    <row r="18" spans="1:44" ht="51">
      <c r="A18" s="56">
        <v>13</v>
      </c>
      <c r="B18" s="57">
        <v>13311</v>
      </c>
      <c r="C18" s="63" t="s">
        <v>266</v>
      </c>
      <c r="D18" s="59" t="s">
        <v>0</v>
      </c>
      <c r="E18" s="60">
        <v>1</v>
      </c>
      <c r="F18" s="61"/>
      <c r="G18" s="62">
        <f t="shared" si="1"/>
        <v>0</v>
      </c>
    </row>
    <row r="19" spans="1:44" s="90" customFormat="1">
      <c r="A19" s="131">
        <f>A5</f>
        <v>1</v>
      </c>
      <c r="B19" s="132"/>
      <c r="C19" s="133" t="str">
        <f>C5&amp;" - skupaj"</f>
        <v>PREDDELA - skupaj</v>
      </c>
      <c r="D19" s="134"/>
      <c r="E19" s="135"/>
      <c r="F19" s="135"/>
      <c r="G19" s="137">
        <f>SUM(G6:G18)</f>
        <v>0</v>
      </c>
      <c r="H19" s="106"/>
      <c r="I19" s="109"/>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O19" s="91"/>
      <c r="AP19" s="91"/>
      <c r="AQ19" s="91"/>
      <c r="AR19" s="91"/>
    </row>
    <row r="20" spans="1:44" s="90" customFormat="1">
      <c r="A20" s="131">
        <f>+A19+1</f>
        <v>2</v>
      </c>
      <c r="B20" s="132"/>
      <c r="C20" s="133" t="s">
        <v>23</v>
      </c>
      <c r="D20" s="134"/>
      <c r="E20" s="135"/>
      <c r="F20" s="135"/>
      <c r="G20" s="136"/>
      <c r="H20" s="106"/>
      <c r="I20" s="109"/>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O20" s="91"/>
      <c r="AP20" s="91"/>
      <c r="AQ20" s="91"/>
      <c r="AR20" s="91"/>
    </row>
    <row r="21" spans="1:44">
      <c r="A21" s="56">
        <v>1</v>
      </c>
      <c r="B21" s="57"/>
      <c r="C21" s="58" t="s">
        <v>24</v>
      </c>
      <c r="D21" s="59"/>
      <c r="E21" s="60"/>
      <c r="F21" s="61"/>
      <c r="G21" s="62"/>
      <c r="J21" s="10"/>
      <c r="K21" s="10"/>
      <c r="L21" s="10"/>
    </row>
    <row r="22" spans="1:44" ht="25.5">
      <c r="A22" s="56">
        <v>2</v>
      </c>
      <c r="B22" s="57">
        <v>21112</v>
      </c>
      <c r="C22" s="63" t="s">
        <v>132</v>
      </c>
      <c r="D22" s="59" t="s">
        <v>9</v>
      </c>
      <c r="E22" s="60">
        <v>48.5</v>
      </c>
      <c r="F22" s="61"/>
      <c r="G22" s="62">
        <f t="shared" ref="G22:G25" si="2">E22*F22</f>
        <v>0</v>
      </c>
    </row>
    <row r="23" spans="1:44" ht="38.25">
      <c r="A23" s="56">
        <v>3</v>
      </c>
      <c r="B23" s="57">
        <v>21214</v>
      </c>
      <c r="C23" s="63" t="s">
        <v>178</v>
      </c>
      <c r="D23" s="59" t="s">
        <v>9</v>
      </c>
      <c r="E23" s="60">
        <v>182</v>
      </c>
      <c r="F23" s="61"/>
      <c r="G23" s="62">
        <f t="shared" si="2"/>
        <v>0</v>
      </c>
    </row>
    <row r="24" spans="1:44" ht="38.25">
      <c r="A24" s="56">
        <v>4</v>
      </c>
      <c r="B24" s="57">
        <v>21234</v>
      </c>
      <c r="C24" s="63" t="s">
        <v>179</v>
      </c>
      <c r="D24" s="59" t="s">
        <v>9</v>
      </c>
      <c r="E24" s="60">
        <v>322</v>
      </c>
      <c r="F24" s="61"/>
      <c r="G24" s="62">
        <f t="shared" si="2"/>
        <v>0</v>
      </c>
    </row>
    <row r="25" spans="1:44" ht="38.25">
      <c r="A25" s="56">
        <v>5</v>
      </c>
      <c r="B25" s="57"/>
      <c r="C25" s="63" t="s">
        <v>297</v>
      </c>
      <c r="D25" s="59" t="s">
        <v>9</v>
      </c>
      <c r="E25" s="60">
        <v>28</v>
      </c>
      <c r="F25" s="61"/>
      <c r="G25" s="62">
        <f t="shared" si="2"/>
        <v>0</v>
      </c>
    </row>
    <row r="26" spans="1:44">
      <c r="A26" s="56">
        <v>6</v>
      </c>
      <c r="B26" s="57"/>
      <c r="C26" s="58" t="s">
        <v>25</v>
      </c>
      <c r="D26" s="66"/>
      <c r="E26" s="67"/>
      <c r="F26" s="68"/>
      <c r="G26" s="62"/>
    </row>
    <row r="27" spans="1:44">
      <c r="A27" s="56">
        <v>7</v>
      </c>
      <c r="B27" s="57">
        <v>22113</v>
      </c>
      <c r="C27" s="63" t="s">
        <v>180</v>
      </c>
      <c r="D27" s="59" t="s">
        <v>7</v>
      </c>
      <c r="E27" s="60">
        <v>298</v>
      </c>
      <c r="F27" s="61"/>
      <c r="G27" s="62">
        <f>E27*F27</f>
        <v>0</v>
      </c>
    </row>
    <row r="28" spans="1:44">
      <c r="A28" s="56">
        <v>8</v>
      </c>
      <c r="B28" s="57"/>
      <c r="C28" s="58" t="s">
        <v>131</v>
      </c>
      <c r="D28" s="59"/>
      <c r="E28" s="60"/>
      <c r="F28" s="61"/>
      <c r="G28" s="62"/>
    </row>
    <row r="29" spans="1:44" ht="63.75">
      <c r="A29" s="56">
        <v>9</v>
      </c>
      <c r="B29" s="57">
        <v>23211</v>
      </c>
      <c r="C29" s="63" t="s">
        <v>181</v>
      </c>
      <c r="D29" s="59" t="s">
        <v>7</v>
      </c>
      <c r="E29" s="60">
        <v>68</v>
      </c>
      <c r="F29" s="61"/>
      <c r="G29" s="62">
        <f>E29*F29</f>
        <v>0</v>
      </c>
    </row>
    <row r="30" spans="1:44">
      <c r="A30" s="56">
        <v>10</v>
      </c>
      <c r="B30" s="57"/>
      <c r="C30" s="58" t="s">
        <v>26</v>
      </c>
      <c r="D30" s="59"/>
      <c r="E30" s="69"/>
      <c r="F30" s="69"/>
      <c r="G30" s="62"/>
    </row>
    <row r="31" spans="1:44" ht="38.25">
      <c r="A31" s="56">
        <v>11</v>
      </c>
      <c r="B31" s="57"/>
      <c r="C31" s="63" t="s">
        <v>182</v>
      </c>
      <c r="D31" s="59" t="s">
        <v>9</v>
      </c>
      <c r="E31" s="60">
        <v>85</v>
      </c>
      <c r="F31" s="61"/>
      <c r="G31" s="62">
        <f t="shared" ref="G31:G35" si="3">E31*F31</f>
        <v>0</v>
      </c>
    </row>
    <row r="32" spans="1:44" ht="38.25">
      <c r="A32" s="56">
        <v>12</v>
      </c>
      <c r="B32" s="57"/>
      <c r="C32" s="63" t="s">
        <v>183</v>
      </c>
      <c r="D32" s="59" t="s">
        <v>9</v>
      </c>
      <c r="E32" s="60">
        <v>274</v>
      </c>
      <c r="F32" s="61"/>
      <c r="G32" s="62">
        <f t="shared" si="3"/>
        <v>0</v>
      </c>
    </row>
    <row r="33" spans="1:44" ht="38.25">
      <c r="A33" s="56">
        <v>13</v>
      </c>
      <c r="B33" s="57"/>
      <c r="C33" s="63" t="s">
        <v>298</v>
      </c>
      <c r="D33" s="59" t="s">
        <v>9</v>
      </c>
      <c r="E33" s="60">
        <v>28</v>
      </c>
      <c r="F33" s="61"/>
      <c r="G33" s="62">
        <f t="shared" ref="G33" si="4">E33*F33</f>
        <v>0</v>
      </c>
    </row>
    <row r="34" spans="1:44" ht="51">
      <c r="A34" s="56">
        <v>14</v>
      </c>
      <c r="B34" s="57">
        <v>24191</v>
      </c>
      <c r="C34" s="63" t="s">
        <v>184</v>
      </c>
      <c r="D34" s="59" t="s">
        <v>9</v>
      </c>
      <c r="E34" s="60">
        <v>92</v>
      </c>
      <c r="F34" s="61"/>
      <c r="G34" s="62">
        <f t="shared" si="3"/>
        <v>0</v>
      </c>
    </row>
    <row r="35" spans="1:44" ht="25.5">
      <c r="A35" s="56">
        <v>15</v>
      </c>
      <c r="B35" s="57">
        <v>25286</v>
      </c>
      <c r="C35" s="63" t="s">
        <v>171</v>
      </c>
      <c r="D35" s="59" t="s">
        <v>7</v>
      </c>
      <c r="E35" s="60">
        <v>112</v>
      </c>
      <c r="F35" s="61"/>
      <c r="G35" s="62">
        <f t="shared" si="3"/>
        <v>0</v>
      </c>
    </row>
    <row r="36" spans="1:44" s="46" customFormat="1">
      <c r="A36" s="56">
        <v>16</v>
      </c>
      <c r="B36" s="57"/>
      <c r="C36" s="58" t="s">
        <v>106</v>
      </c>
      <c r="D36" s="64"/>
      <c r="E36" s="60"/>
      <c r="F36" s="65"/>
      <c r="G36" s="62"/>
      <c r="H36" s="106"/>
      <c r="I36" s="109"/>
      <c r="J36" s="43"/>
      <c r="K36" s="43"/>
      <c r="L36" s="43"/>
      <c r="M36" s="43"/>
      <c r="N36" s="43"/>
      <c r="O36" s="43"/>
      <c r="P36" s="43"/>
      <c r="Q36" s="43"/>
      <c r="R36" s="43"/>
      <c r="S36" s="43"/>
      <c r="T36" s="43"/>
      <c r="U36" s="43"/>
      <c r="V36" s="43"/>
      <c r="W36" s="43"/>
      <c r="X36" s="43"/>
      <c r="Y36" s="43"/>
      <c r="Z36" s="44"/>
      <c r="AA36" s="44"/>
      <c r="AB36" s="44"/>
      <c r="AC36" s="44"/>
      <c r="AD36" s="44"/>
      <c r="AE36" s="45"/>
      <c r="AF36" s="45"/>
      <c r="AG36" s="45"/>
      <c r="AH36" s="45"/>
      <c r="AI36" s="45"/>
      <c r="AJ36" s="45"/>
      <c r="AK36" s="45"/>
      <c r="AL36" s="45"/>
      <c r="AO36" s="47"/>
      <c r="AP36" s="47"/>
      <c r="AQ36" s="47"/>
      <c r="AR36" s="47"/>
    </row>
    <row r="37" spans="1:44" s="46" customFormat="1" ht="63.75">
      <c r="A37" s="56">
        <v>17</v>
      </c>
      <c r="B37" s="57">
        <v>25282</v>
      </c>
      <c r="C37" s="70" t="s">
        <v>172</v>
      </c>
      <c r="D37" s="64" t="s">
        <v>9</v>
      </c>
      <c r="E37" s="60">
        <v>120</v>
      </c>
      <c r="F37" s="71"/>
      <c r="G37" s="62">
        <f t="shared" ref="G37:G39" si="5">E37*F37</f>
        <v>0</v>
      </c>
      <c r="H37" s="106"/>
      <c r="I37" s="109"/>
      <c r="J37" s="43"/>
      <c r="K37" s="9"/>
      <c r="L37" s="43"/>
      <c r="M37" s="43"/>
      <c r="N37" s="43"/>
      <c r="O37" s="43"/>
      <c r="P37" s="43"/>
      <c r="Q37" s="43"/>
      <c r="R37" s="43"/>
      <c r="S37" s="43"/>
      <c r="T37" s="43"/>
      <c r="U37" s="43"/>
      <c r="V37" s="43"/>
      <c r="W37" s="43"/>
      <c r="X37" s="43"/>
      <c r="Y37" s="43"/>
      <c r="Z37" s="44"/>
      <c r="AA37" s="44"/>
      <c r="AB37" s="44"/>
      <c r="AC37" s="44"/>
      <c r="AD37" s="44"/>
      <c r="AE37" s="45"/>
      <c r="AF37" s="45"/>
      <c r="AG37" s="45"/>
      <c r="AH37" s="45"/>
      <c r="AI37" s="45"/>
      <c r="AJ37" s="45"/>
      <c r="AK37" s="45"/>
      <c r="AL37" s="45"/>
      <c r="AO37" s="47"/>
      <c r="AP37" s="47"/>
      <c r="AQ37" s="47"/>
      <c r="AR37" s="47"/>
    </row>
    <row r="38" spans="1:44" s="46" customFormat="1" ht="38.25">
      <c r="A38" s="56">
        <v>18</v>
      </c>
      <c r="B38" s="57">
        <v>25111</v>
      </c>
      <c r="C38" s="63" t="s">
        <v>192</v>
      </c>
      <c r="D38" s="64" t="s">
        <v>7</v>
      </c>
      <c r="E38" s="60">
        <v>387</v>
      </c>
      <c r="F38" s="65"/>
      <c r="G38" s="62">
        <f t="shared" si="5"/>
        <v>0</v>
      </c>
      <c r="H38" s="106"/>
      <c r="I38" s="109"/>
      <c r="J38" s="43"/>
      <c r="K38" s="43"/>
      <c r="L38" s="43"/>
      <c r="M38" s="43"/>
      <c r="N38" s="43"/>
      <c r="O38" s="43"/>
      <c r="P38" s="43"/>
      <c r="Q38" s="43"/>
      <c r="R38" s="43"/>
      <c r="S38" s="43"/>
      <c r="T38" s="43"/>
      <c r="U38" s="43"/>
      <c r="V38" s="43"/>
      <c r="W38" s="43"/>
      <c r="X38" s="43"/>
      <c r="Y38" s="43"/>
      <c r="Z38" s="44"/>
      <c r="AA38" s="44"/>
      <c r="AB38" s="44"/>
      <c r="AC38" s="44"/>
      <c r="AD38" s="44"/>
      <c r="AE38" s="45"/>
      <c r="AF38" s="45"/>
      <c r="AG38" s="45"/>
      <c r="AH38" s="45"/>
      <c r="AI38" s="45"/>
      <c r="AJ38" s="45"/>
      <c r="AK38" s="45"/>
      <c r="AL38" s="45"/>
      <c r="AO38" s="47"/>
      <c r="AP38" s="47"/>
      <c r="AQ38" s="47"/>
      <c r="AR38" s="47"/>
    </row>
    <row r="39" spans="1:44" s="46" customFormat="1" ht="63.75">
      <c r="A39" s="56">
        <v>19</v>
      </c>
      <c r="B39" s="57">
        <v>25151</v>
      </c>
      <c r="C39" s="63" t="s">
        <v>193</v>
      </c>
      <c r="D39" s="64" t="s">
        <v>7</v>
      </c>
      <c r="E39" s="60">
        <v>387</v>
      </c>
      <c r="F39" s="65"/>
      <c r="G39" s="62">
        <f t="shared" si="5"/>
        <v>0</v>
      </c>
      <c r="H39" s="106"/>
      <c r="I39" s="109"/>
      <c r="J39" s="43"/>
      <c r="K39" s="43"/>
      <c r="L39" s="43"/>
      <c r="M39" s="43"/>
      <c r="N39" s="43"/>
      <c r="O39" s="43"/>
      <c r="P39" s="43"/>
      <c r="Q39" s="43"/>
      <c r="R39" s="43"/>
      <c r="S39" s="43"/>
      <c r="T39" s="43"/>
      <c r="U39" s="43"/>
      <c r="V39" s="43"/>
      <c r="W39" s="43"/>
      <c r="X39" s="43"/>
      <c r="Y39" s="43"/>
      <c r="Z39" s="44"/>
      <c r="AA39" s="44"/>
      <c r="AB39" s="44"/>
      <c r="AC39" s="44"/>
      <c r="AD39" s="44"/>
      <c r="AE39" s="45"/>
      <c r="AF39" s="45"/>
      <c r="AG39" s="45"/>
      <c r="AH39" s="45"/>
      <c r="AI39" s="45"/>
      <c r="AJ39" s="45"/>
      <c r="AK39" s="45"/>
      <c r="AL39" s="45"/>
      <c r="AO39" s="47"/>
      <c r="AP39" s="47"/>
      <c r="AQ39" s="47"/>
      <c r="AR39" s="47"/>
    </row>
    <row r="40" spans="1:44" s="46" customFormat="1">
      <c r="A40" s="56">
        <v>20</v>
      </c>
      <c r="B40" s="57"/>
      <c r="C40" s="58" t="s">
        <v>198</v>
      </c>
      <c r="D40" s="64"/>
      <c r="E40" s="60"/>
      <c r="F40" s="65"/>
      <c r="G40" s="62"/>
      <c r="H40" s="106"/>
      <c r="I40" s="109"/>
      <c r="J40" s="43"/>
      <c r="K40" s="43"/>
      <c r="L40" s="43"/>
      <c r="M40" s="43"/>
      <c r="N40" s="43"/>
      <c r="O40" s="43"/>
      <c r="P40" s="43"/>
      <c r="Q40" s="43"/>
      <c r="R40" s="43"/>
      <c r="S40" s="43"/>
      <c r="T40" s="43"/>
      <c r="U40" s="43"/>
      <c r="V40" s="43"/>
      <c r="W40" s="43"/>
      <c r="X40" s="43"/>
      <c r="Y40" s="43"/>
      <c r="Z40" s="44"/>
      <c r="AA40" s="44"/>
      <c r="AB40" s="44"/>
      <c r="AC40" s="44"/>
      <c r="AD40" s="44"/>
      <c r="AE40" s="45"/>
      <c r="AF40" s="45"/>
      <c r="AG40" s="45"/>
      <c r="AH40" s="45"/>
      <c r="AI40" s="45"/>
      <c r="AJ40" s="45"/>
      <c r="AK40" s="45"/>
      <c r="AL40" s="45"/>
      <c r="AO40" s="47"/>
      <c r="AP40" s="47"/>
      <c r="AQ40" s="47"/>
      <c r="AR40" s="47"/>
    </row>
    <row r="41" spans="1:44" s="46" customFormat="1" ht="25.5">
      <c r="A41" s="56">
        <v>21</v>
      </c>
      <c r="B41" s="57"/>
      <c r="C41" s="63" t="s">
        <v>263</v>
      </c>
      <c r="D41" s="64" t="s">
        <v>0</v>
      </c>
      <c r="E41" s="60">
        <v>1</v>
      </c>
      <c r="F41" s="65"/>
      <c r="G41" s="62">
        <f t="shared" ref="G41:G49" si="6">E41*F41</f>
        <v>0</v>
      </c>
      <c r="H41" s="106"/>
      <c r="I41" s="109"/>
      <c r="J41" s="43"/>
      <c r="K41" s="43"/>
      <c r="L41" s="43"/>
      <c r="M41" s="43"/>
      <c r="N41" s="43"/>
      <c r="O41" s="43"/>
      <c r="P41" s="43"/>
      <c r="Q41" s="43"/>
      <c r="R41" s="43"/>
      <c r="S41" s="43"/>
      <c r="T41" s="43"/>
      <c r="U41" s="43"/>
      <c r="V41" s="43"/>
      <c r="W41" s="43"/>
      <c r="X41" s="43"/>
      <c r="Y41" s="43"/>
      <c r="Z41" s="44"/>
      <c r="AA41" s="44"/>
      <c r="AB41" s="44"/>
      <c r="AC41" s="44"/>
      <c r="AD41" s="44"/>
      <c r="AE41" s="45"/>
      <c r="AF41" s="45"/>
      <c r="AG41" s="45"/>
      <c r="AH41" s="45"/>
      <c r="AI41" s="45"/>
      <c r="AJ41" s="45"/>
      <c r="AK41" s="45"/>
      <c r="AL41" s="45"/>
      <c r="AO41" s="47"/>
      <c r="AP41" s="47"/>
      <c r="AQ41" s="47"/>
      <c r="AR41" s="47"/>
    </row>
    <row r="42" spans="1:44" s="46" customFormat="1" ht="38.25">
      <c r="A42" s="56">
        <v>22</v>
      </c>
      <c r="B42" s="156">
        <v>27111</v>
      </c>
      <c r="C42" s="157" t="s">
        <v>199</v>
      </c>
      <c r="D42" s="53" t="s">
        <v>8</v>
      </c>
      <c r="E42" s="158">
        <v>115</v>
      </c>
      <c r="F42" s="159"/>
      <c r="G42" s="62">
        <f t="shared" si="6"/>
        <v>0</v>
      </c>
      <c r="H42" s="106"/>
      <c r="I42" s="109"/>
      <c r="J42" s="43"/>
      <c r="K42" s="43"/>
      <c r="L42" s="43"/>
      <c r="M42" s="43"/>
      <c r="N42" s="43"/>
      <c r="O42" s="43"/>
      <c r="P42" s="43"/>
      <c r="Q42" s="43"/>
      <c r="R42" s="43"/>
      <c r="S42" s="43"/>
      <c r="T42" s="43"/>
      <c r="U42" s="43"/>
      <c r="V42" s="43"/>
      <c r="W42" s="43"/>
      <c r="X42" s="43"/>
      <c r="Y42" s="43"/>
      <c r="Z42" s="44"/>
      <c r="AA42" s="44"/>
      <c r="AB42" s="44"/>
      <c r="AC42" s="44"/>
      <c r="AD42" s="44"/>
      <c r="AE42" s="45"/>
      <c r="AF42" s="45"/>
      <c r="AG42" s="45"/>
      <c r="AH42" s="45"/>
      <c r="AI42" s="45"/>
      <c r="AJ42" s="45"/>
      <c r="AK42" s="45"/>
      <c r="AL42" s="45"/>
      <c r="AO42" s="47"/>
      <c r="AP42" s="47"/>
      <c r="AQ42" s="47"/>
      <c r="AR42" s="47"/>
    </row>
    <row r="43" spans="1:44" s="46" customFormat="1" ht="38.25">
      <c r="A43" s="56">
        <v>23</v>
      </c>
      <c r="B43" s="156">
        <v>27111</v>
      </c>
      <c r="C43" s="157" t="s">
        <v>200</v>
      </c>
      <c r="D43" s="53" t="s">
        <v>8</v>
      </c>
      <c r="E43" s="158">
        <v>10</v>
      </c>
      <c r="F43" s="159"/>
      <c r="G43" s="62">
        <f t="shared" si="6"/>
        <v>0</v>
      </c>
      <c r="H43" s="106"/>
      <c r="I43" s="109"/>
      <c r="J43" s="43"/>
      <c r="K43" s="43"/>
      <c r="L43" s="43"/>
      <c r="M43" s="43"/>
      <c r="N43" s="43"/>
      <c r="O43" s="43"/>
      <c r="P43" s="43"/>
      <c r="Q43" s="43"/>
      <c r="R43" s="43"/>
      <c r="S43" s="43"/>
      <c r="T43" s="43"/>
      <c r="U43" s="43"/>
      <c r="V43" s="43"/>
      <c r="W43" s="43"/>
      <c r="X43" s="43"/>
      <c r="Y43" s="43"/>
      <c r="Z43" s="44"/>
      <c r="AA43" s="44"/>
      <c r="AB43" s="44"/>
      <c r="AC43" s="44"/>
      <c r="AD43" s="44"/>
      <c r="AE43" s="45"/>
      <c r="AF43" s="45"/>
      <c r="AG43" s="45"/>
      <c r="AH43" s="45"/>
      <c r="AI43" s="45"/>
      <c r="AJ43" s="45"/>
      <c r="AK43" s="45"/>
      <c r="AL43" s="45"/>
      <c r="AO43" s="47"/>
      <c r="AP43" s="47"/>
      <c r="AQ43" s="47"/>
      <c r="AR43" s="47"/>
    </row>
    <row r="44" spans="1:44" s="46" customFormat="1">
      <c r="A44" s="56">
        <v>24</v>
      </c>
      <c r="B44" s="156"/>
      <c r="C44" s="157" t="s">
        <v>264</v>
      </c>
      <c r="D44" s="53" t="s">
        <v>8</v>
      </c>
      <c r="E44" s="158">
        <v>16</v>
      </c>
      <c r="F44" s="159"/>
      <c r="G44" s="62">
        <f t="shared" si="6"/>
        <v>0</v>
      </c>
      <c r="H44" s="106"/>
      <c r="I44" s="109"/>
      <c r="J44" s="43"/>
      <c r="K44" s="43"/>
      <c r="L44" s="43"/>
      <c r="M44" s="43"/>
      <c r="N44" s="43"/>
      <c r="O44" s="43"/>
      <c r="P44" s="43"/>
      <c r="Q44" s="43"/>
      <c r="R44" s="43"/>
      <c r="S44" s="43"/>
      <c r="T44" s="43"/>
      <c r="U44" s="43"/>
      <c r="V44" s="43"/>
      <c r="W44" s="43"/>
      <c r="X44" s="43"/>
      <c r="Y44" s="43"/>
      <c r="Z44" s="44"/>
      <c r="AA44" s="44"/>
      <c r="AB44" s="44"/>
      <c r="AC44" s="44"/>
      <c r="AD44" s="44"/>
      <c r="AE44" s="45"/>
      <c r="AF44" s="45"/>
      <c r="AG44" s="45"/>
      <c r="AH44" s="45"/>
      <c r="AI44" s="45"/>
      <c r="AJ44" s="45"/>
      <c r="AK44" s="45"/>
      <c r="AL44" s="45"/>
      <c r="AO44" s="47"/>
      <c r="AP44" s="47"/>
      <c r="AQ44" s="47"/>
      <c r="AR44" s="47"/>
    </row>
    <row r="45" spans="1:44" s="46" customFormat="1" ht="25.5">
      <c r="A45" s="56">
        <v>25</v>
      </c>
      <c r="B45" s="156">
        <v>27161</v>
      </c>
      <c r="C45" s="157" t="s">
        <v>201</v>
      </c>
      <c r="D45" s="53" t="s">
        <v>0</v>
      </c>
      <c r="E45" s="158">
        <v>8</v>
      </c>
      <c r="F45" s="159"/>
      <c r="G45" s="62">
        <f t="shared" si="6"/>
        <v>0</v>
      </c>
      <c r="H45" s="106"/>
      <c r="I45" s="109"/>
      <c r="J45" s="43"/>
      <c r="K45" s="43"/>
      <c r="L45" s="43"/>
      <c r="M45" s="43"/>
      <c r="N45" s="43"/>
      <c r="O45" s="43"/>
      <c r="P45" s="43"/>
      <c r="Q45" s="43"/>
      <c r="R45" s="43"/>
      <c r="S45" s="43"/>
      <c r="T45" s="43"/>
      <c r="U45" s="43"/>
      <c r="V45" s="43"/>
      <c r="W45" s="43"/>
      <c r="X45" s="43"/>
      <c r="Y45" s="43"/>
      <c r="Z45" s="44"/>
      <c r="AA45" s="44"/>
      <c r="AB45" s="44"/>
      <c r="AC45" s="44"/>
      <c r="AD45" s="44"/>
      <c r="AE45" s="45"/>
      <c r="AF45" s="45"/>
      <c r="AG45" s="45"/>
      <c r="AH45" s="45"/>
      <c r="AI45" s="45"/>
      <c r="AJ45" s="45"/>
      <c r="AK45" s="45"/>
      <c r="AL45" s="45"/>
      <c r="AO45" s="47"/>
      <c r="AP45" s="47"/>
      <c r="AQ45" s="47"/>
      <c r="AR45" s="47"/>
    </row>
    <row r="46" spans="1:44" s="46" customFormat="1">
      <c r="A46" s="56">
        <v>26</v>
      </c>
      <c r="B46" s="156">
        <v>24117</v>
      </c>
      <c r="C46" s="157" t="s">
        <v>202</v>
      </c>
      <c r="D46" s="53" t="s">
        <v>9</v>
      </c>
      <c r="E46" s="158">
        <v>8</v>
      </c>
      <c r="F46" s="159"/>
      <c r="G46" s="62">
        <f t="shared" si="6"/>
        <v>0</v>
      </c>
      <c r="H46" s="106"/>
      <c r="I46" s="109"/>
      <c r="J46" s="43"/>
      <c r="K46" s="43"/>
      <c r="L46" s="43"/>
      <c r="M46" s="43"/>
      <c r="N46" s="43"/>
      <c r="O46" s="43"/>
      <c r="P46" s="43"/>
      <c r="Q46" s="43"/>
      <c r="R46" s="43"/>
      <c r="S46" s="43"/>
      <c r="T46" s="43"/>
      <c r="U46" s="43"/>
      <c r="V46" s="43"/>
      <c r="W46" s="43"/>
      <c r="X46" s="43"/>
      <c r="Y46" s="43"/>
      <c r="Z46" s="44"/>
      <c r="AA46" s="44"/>
      <c r="AB46" s="44"/>
      <c r="AC46" s="44"/>
      <c r="AD46" s="44"/>
      <c r="AE46" s="45"/>
      <c r="AF46" s="45"/>
      <c r="AG46" s="45"/>
      <c r="AH46" s="45"/>
      <c r="AI46" s="45"/>
      <c r="AJ46" s="45"/>
      <c r="AK46" s="45"/>
      <c r="AL46" s="45"/>
      <c r="AO46" s="47"/>
      <c r="AP46" s="47"/>
      <c r="AQ46" s="47"/>
      <c r="AR46" s="47"/>
    </row>
    <row r="47" spans="1:44">
      <c r="A47" s="56">
        <v>27</v>
      </c>
      <c r="B47" s="57"/>
      <c r="C47" s="72" t="s">
        <v>27</v>
      </c>
      <c r="D47" s="59"/>
      <c r="E47" s="60"/>
      <c r="F47" s="61"/>
      <c r="G47" s="62">
        <f t="shared" si="6"/>
        <v>0</v>
      </c>
    </row>
    <row r="48" spans="1:44">
      <c r="A48" s="56">
        <v>28</v>
      </c>
      <c r="B48" s="57">
        <v>29131</v>
      </c>
      <c r="C48" s="70" t="s">
        <v>194</v>
      </c>
      <c r="D48" s="59" t="s">
        <v>7</v>
      </c>
      <c r="E48" s="60">
        <v>60</v>
      </c>
      <c r="F48" s="73"/>
      <c r="G48" s="62">
        <f t="shared" si="6"/>
        <v>0</v>
      </c>
    </row>
    <row r="49" spans="1:44" ht="25.5">
      <c r="A49" s="56">
        <v>29</v>
      </c>
      <c r="B49" s="57"/>
      <c r="C49" s="70" t="s">
        <v>173</v>
      </c>
      <c r="D49" s="59" t="s">
        <v>9</v>
      </c>
      <c r="E49" s="60">
        <v>134</v>
      </c>
      <c r="F49" s="73"/>
      <c r="G49" s="62">
        <f t="shared" si="6"/>
        <v>0</v>
      </c>
    </row>
    <row r="50" spans="1:44" s="90" customFormat="1">
      <c r="A50" s="131">
        <f>A20</f>
        <v>2</v>
      </c>
      <c r="B50" s="132"/>
      <c r="C50" s="133" t="str">
        <f>C20&amp;" - skupaj"</f>
        <v>ZEMELJSKA DELA - skupaj</v>
      </c>
      <c r="D50" s="134"/>
      <c r="E50" s="135"/>
      <c r="F50" s="135"/>
      <c r="G50" s="137">
        <f>SUM(G21:G49)</f>
        <v>0</v>
      </c>
      <c r="H50" s="106"/>
      <c r="I50" s="109"/>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O50" s="91"/>
      <c r="AP50" s="91"/>
      <c r="AQ50" s="91"/>
      <c r="AR50" s="91"/>
    </row>
    <row r="51" spans="1:44" s="90" customFormat="1">
      <c r="A51" s="131">
        <v>3</v>
      </c>
      <c r="B51" s="132"/>
      <c r="C51" s="133" t="s">
        <v>28</v>
      </c>
      <c r="D51" s="134"/>
      <c r="E51" s="135"/>
      <c r="F51" s="135"/>
      <c r="G51" s="136"/>
      <c r="H51" s="106"/>
      <c r="I51" s="109"/>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O51" s="91"/>
      <c r="AP51" s="91"/>
      <c r="AQ51" s="91"/>
      <c r="AR51" s="91"/>
    </row>
    <row r="52" spans="1:44">
      <c r="A52" s="56">
        <v>1</v>
      </c>
      <c r="B52" s="57"/>
      <c r="C52" s="70" t="s">
        <v>265</v>
      </c>
      <c r="D52" s="59" t="s">
        <v>7</v>
      </c>
      <c r="E52" s="60">
        <v>194</v>
      </c>
      <c r="F52" s="73"/>
      <c r="G52" s="62">
        <f>E52*F52</f>
        <v>0</v>
      </c>
    </row>
    <row r="53" spans="1:44" s="90" customFormat="1">
      <c r="A53" s="131">
        <f>A51</f>
        <v>3</v>
      </c>
      <c r="B53" s="132"/>
      <c r="C53" s="133" t="str">
        <f>C51&amp;" - skupaj"</f>
        <v>VOZIŠČNE KONSTRUKCIJE - skupaj</v>
      </c>
      <c r="D53" s="134"/>
      <c r="E53" s="135"/>
      <c r="F53" s="135"/>
      <c r="G53" s="137">
        <f>SUM(G52:G52)</f>
        <v>0</v>
      </c>
      <c r="H53" s="106"/>
      <c r="I53" s="109"/>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O53" s="91"/>
      <c r="AP53" s="91"/>
      <c r="AQ53" s="91"/>
      <c r="AR53" s="91"/>
    </row>
    <row r="54" spans="1:44" s="90" customFormat="1">
      <c r="A54" s="131">
        <f>+A53+1</f>
        <v>4</v>
      </c>
      <c r="B54" s="132"/>
      <c r="C54" s="133" t="s">
        <v>30</v>
      </c>
      <c r="D54" s="134"/>
      <c r="E54" s="135"/>
      <c r="F54" s="135"/>
      <c r="G54" s="136"/>
      <c r="H54" s="106"/>
      <c r="I54" s="109"/>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O54" s="91"/>
      <c r="AP54" s="91"/>
      <c r="AQ54" s="91"/>
      <c r="AR54" s="91"/>
    </row>
    <row r="55" spans="1:44">
      <c r="A55" s="56">
        <v>1</v>
      </c>
      <c r="B55" s="57"/>
      <c r="C55" s="58" t="s">
        <v>17</v>
      </c>
      <c r="D55" s="66"/>
      <c r="E55" s="67"/>
      <c r="F55" s="68"/>
      <c r="G55" s="74"/>
    </row>
    <row r="56" spans="1:44" s="259" customFormat="1" ht="25.5">
      <c r="A56" s="246">
        <v>2</v>
      </c>
      <c r="B56" s="247">
        <v>51211</v>
      </c>
      <c r="C56" s="262" t="s">
        <v>259</v>
      </c>
      <c r="D56" s="249" t="s">
        <v>7</v>
      </c>
      <c r="E56" s="250">
        <v>55</v>
      </c>
      <c r="F56" s="61"/>
      <c r="G56" s="251">
        <f t="shared" ref="G56:G62" si="7">E56*F56</f>
        <v>0</v>
      </c>
      <c r="H56" s="252"/>
      <c r="I56" s="253"/>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0"/>
      <c r="AL56" s="260"/>
      <c r="AO56" s="261"/>
      <c r="AP56" s="261"/>
      <c r="AQ56" s="261"/>
      <c r="AR56" s="261"/>
    </row>
    <row r="57" spans="1:44" s="259" customFormat="1" ht="25.5">
      <c r="A57" s="56">
        <v>3</v>
      </c>
      <c r="B57" s="247">
        <v>51331</v>
      </c>
      <c r="C57" s="262" t="s">
        <v>260</v>
      </c>
      <c r="D57" s="249" t="s">
        <v>7</v>
      </c>
      <c r="E57" s="250">
        <v>12</v>
      </c>
      <c r="F57" s="61"/>
      <c r="G57" s="251">
        <f t="shared" si="7"/>
        <v>0</v>
      </c>
      <c r="H57" s="252"/>
      <c r="I57" s="253"/>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O57" s="261"/>
      <c r="AP57" s="261"/>
      <c r="AQ57" s="261"/>
      <c r="AR57" s="261"/>
    </row>
    <row r="58" spans="1:44" s="259" customFormat="1" ht="51">
      <c r="A58" s="246">
        <v>4</v>
      </c>
      <c r="B58" s="247">
        <v>51641</v>
      </c>
      <c r="C58" s="262" t="s">
        <v>261</v>
      </c>
      <c r="D58" s="249" t="s">
        <v>7</v>
      </c>
      <c r="E58" s="250">
        <v>558</v>
      </c>
      <c r="F58" s="61"/>
      <c r="G58" s="251">
        <f t="shared" si="7"/>
        <v>0</v>
      </c>
      <c r="H58" s="252"/>
      <c r="I58" s="253"/>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O58" s="261"/>
      <c r="AP58" s="261"/>
      <c r="AQ58" s="261"/>
      <c r="AR58" s="261"/>
    </row>
    <row r="59" spans="1:44" s="259" customFormat="1" ht="25.5">
      <c r="A59" s="56">
        <v>5</v>
      </c>
      <c r="B59" s="247"/>
      <c r="C59" s="262" t="s">
        <v>268</v>
      </c>
      <c r="D59" s="249" t="s">
        <v>7</v>
      </c>
      <c r="E59" s="250">
        <v>114</v>
      </c>
      <c r="F59" s="61"/>
      <c r="G59" s="251">
        <f t="shared" si="7"/>
        <v>0</v>
      </c>
      <c r="H59" s="252"/>
      <c r="I59" s="253"/>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O59" s="261"/>
      <c r="AP59" s="261"/>
      <c r="AQ59" s="261"/>
      <c r="AR59" s="261"/>
    </row>
    <row r="60" spans="1:44" s="259" customFormat="1" ht="25.5">
      <c r="A60" s="246">
        <v>6</v>
      </c>
      <c r="B60" s="247"/>
      <c r="C60" s="262" t="s">
        <v>175</v>
      </c>
      <c r="D60" s="249" t="s">
        <v>8</v>
      </c>
      <c r="E60" s="250">
        <v>344</v>
      </c>
      <c r="F60" s="61"/>
      <c r="G60" s="251">
        <f t="shared" si="7"/>
        <v>0</v>
      </c>
      <c r="H60" s="252"/>
      <c r="I60" s="253"/>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0"/>
      <c r="AL60" s="260"/>
      <c r="AO60" s="261"/>
      <c r="AP60" s="261"/>
      <c r="AQ60" s="261"/>
      <c r="AR60" s="261"/>
    </row>
    <row r="61" spans="1:44" s="259" customFormat="1" ht="25.5">
      <c r="A61" s="56">
        <v>7</v>
      </c>
      <c r="B61" s="247"/>
      <c r="C61" s="262" t="s">
        <v>269</v>
      </c>
      <c r="D61" s="249" t="s">
        <v>7</v>
      </c>
      <c r="E61" s="250">
        <v>532</v>
      </c>
      <c r="F61" s="61"/>
      <c r="G61" s="251">
        <f t="shared" si="7"/>
        <v>0</v>
      </c>
      <c r="H61" s="252"/>
      <c r="I61" s="253"/>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O61" s="261"/>
      <c r="AP61" s="261"/>
      <c r="AQ61" s="261"/>
      <c r="AR61" s="261"/>
    </row>
    <row r="62" spans="1:44" s="259" customFormat="1" ht="38.25">
      <c r="A62" s="246">
        <v>8</v>
      </c>
      <c r="B62" s="247">
        <v>51751</v>
      </c>
      <c r="C62" s="262" t="s">
        <v>270</v>
      </c>
      <c r="D62" s="249" t="s">
        <v>7</v>
      </c>
      <c r="E62" s="250">
        <v>60.5</v>
      </c>
      <c r="F62" s="61"/>
      <c r="G62" s="251">
        <f t="shared" si="7"/>
        <v>0</v>
      </c>
      <c r="H62" s="252"/>
      <c r="I62" s="253"/>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O62" s="261"/>
      <c r="AP62" s="261"/>
      <c r="AQ62" s="261"/>
      <c r="AR62" s="261"/>
    </row>
    <row r="63" spans="1:44" s="49" customFormat="1">
      <c r="A63" s="56">
        <v>9</v>
      </c>
      <c r="B63" s="57"/>
      <c r="C63" s="58" t="s">
        <v>18</v>
      </c>
      <c r="D63" s="59"/>
      <c r="E63" s="69"/>
      <c r="F63" s="69"/>
      <c r="G63" s="62">
        <f t="shared" ref="G63" si="8">ROUND(F63*E63,2)</f>
        <v>0</v>
      </c>
      <c r="H63" s="106"/>
      <c r="I63" s="10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48"/>
      <c r="AN63" s="48"/>
    </row>
    <row r="64" spans="1:44" s="265" customFormat="1" ht="51">
      <c r="A64" s="246">
        <v>10</v>
      </c>
      <c r="B64" s="247">
        <v>52216</v>
      </c>
      <c r="C64" s="262" t="s">
        <v>273</v>
      </c>
      <c r="D64" s="249" t="s">
        <v>10</v>
      </c>
      <c r="E64" s="250">
        <v>44055</v>
      </c>
      <c r="F64" s="61"/>
      <c r="G64" s="251">
        <f t="shared" ref="G64:G70" si="9">E64*F64</f>
        <v>0</v>
      </c>
      <c r="H64" s="252"/>
      <c r="I64" s="253"/>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0"/>
      <c r="AM64" s="264"/>
      <c r="AN64" s="264"/>
    </row>
    <row r="65" spans="1:44" s="259" customFormat="1" ht="41.25" customHeight="1">
      <c r="A65" s="56">
        <v>11</v>
      </c>
      <c r="B65" s="247">
        <v>52222</v>
      </c>
      <c r="C65" s="262" t="s">
        <v>272</v>
      </c>
      <c r="D65" s="249" t="s">
        <v>10</v>
      </c>
      <c r="E65" s="250">
        <v>4450.1000000000004</v>
      </c>
      <c r="F65" s="61"/>
      <c r="G65" s="251">
        <f t="shared" si="9"/>
        <v>0</v>
      </c>
      <c r="H65" s="252"/>
      <c r="I65" s="253"/>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O65" s="261"/>
      <c r="AP65" s="261"/>
      <c r="AQ65" s="261"/>
      <c r="AR65" s="261"/>
    </row>
    <row r="66" spans="1:44" s="259" customFormat="1" ht="63.75">
      <c r="A66" s="246">
        <v>12</v>
      </c>
      <c r="B66" s="247"/>
      <c r="C66" s="262" t="s">
        <v>285</v>
      </c>
      <c r="D66" s="249" t="s">
        <v>10</v>
      </c>
      <c r="E66" s="250">
        <v>7894</v>
      </c>
      <c r="F66" s="61"/>
      <c r="G66" s="251">
        <f t="shared" si="9"/>
        <v>0</v>
      </c>
      <c r="H66" s="252"/>
      <c r="I66" s="253"/>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0"/>
      <c r="AK66" s="260"/>
      <c r="AL66" s="260"/>
      <c r="AO66" s="261"/>
      <c r="AP66" s="261"/>
      <c r="AQ66" s="261"/>
      <c r="AR66" s="261"/>
    </row>
    <row r="67" spans="1:44" s="259" customFormat="1" ht="76.5">
      <c r="A67" s="56">
        <v>13</v>
      </c>
      <c r="B67" s="247"/>
      <c r="C67" s="262" t="s">
        <v>286</v>
      </c>
      <c r="D67" s="249" t="s">
        <v>10</v>
      </c>
      <c r="E67" s="250">
        <v>1076</v>
      </c>
      <c r="F67" s="61"/>
      <c r="G67" s="251">
        <f t="shared" si="9"/>
        <v>0</v>
      </c>
      <c r="H67" s="252"/>
      <c r="I67" s="253"/>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0"/>
      <c r="AL67" s="260"/>
      <c r="AO67" s="261"/>
      <c r="AP67" s="261"/>
      <c r="AQ67" s="261"/>
      <c r="AR67" s="261"/>
    </row>
    <row r="68" spans="1:44" s="259" customFormat="1">
      <c r="A68" s="246">
        <v>14</v>
      </c>
      <c r="B68" s="247">
        <v>73881</v>
      </c>
      <c r="C68" s="248" t="s">
        <v>135</v>
      </c>
      <c r="D68" s="249" t="s">
        <v>8</v>
      </c>
      <c r="E68" s="250">
        <v>350</v>
      </c>
      <c r="F68" s="61"/>
      <c r="G68" s="251">
        <f t="shared" si="9"/>
        <v>0</v>
      </c>
      <c r="H68" s="252"/>
      <c r="I68" s="253"/>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0"/>
      <c r="AK68" s="260"/>
      <c r="AL68" s="260"/>
      <c r="AO68" s="261"/>
      <c r="AP68" s="261"/>
      <c r="AQ68" s="261"/>
      <c r="AR68" s="261"/>
    </row>
    <row r="69" spans="1:44" s="259" customFormat="1" ht="63.75">
      <c r="A69" s="56">
        <v>15</v>
      </c>
      <c r="B69" s="247"/>
      <c r="C69" s="248" t="s">
        <v>271</v>
      </c>
      <c r="D69" s="249" t="s">
        <v>8</v>
      </c>
      <c r="E69" s="250">
        <v>116</v>
      </c>
      <c r="F69" s="61"/>
      <c r="G69" s="251">
        <f t="shared" si="9"/>
        <v>0</v>
      </c>
      <c r="H69" s="252"/>
      <c r="I69" s="253"/>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0"/>
      <c r="AL69" s="260"/>
      <c r="AO69" s="261"/>
      <c r="AP69" s="261"/>
      <c r="AQ69" s="261"/>
      <c r="AR69" s="261"/>
    </row>
    <row r="70" spans="1:44" s="259" customFormat="1" ht="102">
      <c r="A70" s="246">
        <v>16</v>
      </c>
      <c r="B70" s="247"/>
      <c r="C70" s="248" t="s">
        <v>284</v>
      </c>
      <c r="D70" s="249" t="s">
        <v>8</v>
      </c>
      <c r="E70" s="250">
        <v>52</v>
      </c>
      <c r="F70" s="61"/>
      <c r="G70" s="251">
        <f t="shared" si="9"/>
        <v>0</v>
      </c>
      <c r="H70" s="252"/>
      <c r="I70" s="253"/>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60"/>
      <c r="AL70" s="260"/>
      <c r="AO70" s="261"/>
      <c r="AP70" s="261"/>
      <c r="AQ70" s="261"/>
      <c r="AR70" s="261"/>
    </row>
    <row r="71" spans="1:44">
      <c r="A71" s="56">
        <v>17</v>
      </c>
      <c r="B71" s="57"/>
      <c r="C71" s="78" t="s">
        <v>19</v>
      </c>
      <c r="D71" s="66"/>
      <c r="E71" s="67"/>
      <c r="F71" s="68"/>
      <c r="G71" s="74"/>
    </row>
    <row r="72" spans="1:44" s="259" customFormat="1" ht="51">
      <c r="A72" s="246">
        <v>18</v>
      </c>
      <c r="B72" s="247">
        <v>53151</v>
      </c>
      <c r="C72" s="248" t="s">
        <v>197</v>
      </c>
      <c r="D72" s="249" t="s">
        <v>9</v>
      </c>
      <c r="E72" s="250">
        <v>16</v>
      </c>
      <c r="F72" s="61"/>
      <c r="G72" s="251">
        <f t="shared" ref="G72:G79" si="10">E72*F72</f>
        <v>0</v>
      </c>
      <c r="H72" s="252"/>
      <c r="I72" s="253"/>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60"/>
      <c r="AK72" s="260"/>
      <c r="AL72" s="260"/>
      <c r="AO72" s="261"/>
      <c r="AP72" s="261"/>
      <c r="AQ72" s="261"/>
      <c r="AR72" s="261"/>
    </row>
    <row r="73" spans="1:44" s="259" customFormat="1" ht="51">
      <c r="A73" s="56">
        <v>19</v>
      </c>
      <c r="B73" s="247">
        <v>53139</v>
      </c>
      <c r="C73" s="248" t="s">
        <v>267</v>
      </c>
      <c r="D73" s="249" t="s">
        <v>9</v>
      </c>
      <c r="E73" s="250">
        <v>16.5</v>
      </c>
      <c r="F73" s="61"/>
      <c r="G73" s="251">
        <f t="shared" si="10"/>
        <v>0</v>
      </c>
      <c r="H73" s="252"/>
      <c r="I73" s="253"/>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O73" s="261"/>
      <c r="AP73" s="261"/>
      <c r="AQ73" s="261"/>
      <c r="AR73" s="261"/>
    </row>
    <row r="74" spans="1:44" s="259" customFormat="1" ht="63.75">
      <c r="A74" s="246">
        <v>20</v>
      </c>
      <c r="B74" s="247">
        <v>53139</v>
      </c>
      <c r="C74" s="248" t="s">
        <v>289</v>
      </c>
      <c r="D74" s="249" t="s">
        <v>9</v>
      </c>
      <c r="E74" s="250">
        <v>18</v>
      </c>
      <c r="F74" s="61"/>
      <c r="G74" s="251">
        <f t="shared" si="10"/>
        <v>0</v>
      </c>
      <c r="H74" s="269"/>
      <c r="I74" s="27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60"/>
      <c r="AL74" s="260"/>
    </row>
    <row r="75" spans="1:44" s="259" customFormat="1" ht="63.75">
      <c r="A75" s="56">
        <v>21</v>
      </c>
      <c r="B75" s="247">
        <v>53139</v>
      </c>
      <c r="C75" s="248" t="s">
        <v>290</v>
      </c>
      <c r="D75" s="249" t="s">
        <v>9</v>
      </c>
      <c r="E75" s="250">
        <v>66</v>
      </c>
      <c r="F75" s="61"/>
      <c r="G75" s="251">
        <f t="shared" si="10"/>
        <v>0</v>
      </c>
      <c r="H75" s="252"/>
      <c r="I75" s="253"/>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0"/>
      <c r="AK75" s="260"/>
      <c r="AL75" s="260"/>
      <c r="AO75" s="261"/>
      <c r="AP75" s="261"/>
      <c r="AQ75" s="261"/>
      <c r="AR75" s="261"/>
    </row>
    <row r="76" spans="1:44" s="259" customFormat="1" ht="63.75">
      <c r="A76" s="246">
        <v>22</v>
      </c>
      <c r="B76" s="247">
        <v>53139</v>
      </c>
      <c r="C76" s="248" t="s">
        <v>291</v>
      </c>
      <c r="D76" s="249" t="s">
        <v>9</v>
      </c>
      <c r="E76" s="250">
        <v>34</v>
      </c>
      <c r="F76" s="61"/>
      <c r="G76" s="251">
        <f t="shared" si="10"/>
        <v>0</v>
      </c>
      <c r="H76" s="252"/>
      <c r="I76" s="253"/>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0"/>
      <c r="AL76" s="260"/>
      <c r="AO76" s="261"/>
      <c r="AP76" s="261"/>
      <c r="AQ76" s="261"/>
      <c r="AR76" s="261"/>
    </row>
    <row r="77" spans="1:44" s="259" customFormat="1" ht="51">
      <c r="A77" s="56">
        <v>23</v>
      </c>
      <c r="B77" s="247">
        <v>53139</v>
      </c>
      <c r="C77" s="248" t="s">
        <v>292</v>
      </c>
      <c r="D77" s="249" t="s">
        <v>9</v>
      </c>
      <c r="E77" s="250">
        <v>82</v>
      </c>
      <c r="F77" s="61"/>
      <c r="G77" s="251">
        <f t="shared" si="10"/>
        <v>0</v>
      </c>
      <c r="H77" s="252"/>
      <c r="I77" s="253"/>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0"/>
      <c r="AL77" s="260"/>
      <c r="AO77" s="261"/>
      <c r="AP77" s="261"/>
      <c r="AQ77" s="261"/>
      <c r="AR77" s="261"/>
    </row>
    <row r="78" spans="1:44" s="259" customFormat="1" ht="51">
      <c r="A78" s="246">
        <v>24</v>
      </c>
      <c r="B78" s="247">
        <v>53139</v>
      </c>
      <c r="C78" s="248" t="s">
        <v>293</v>
      </c>
      <c r="D78" s="249" t="s">
        <v>9</v>
      </c>
      <c r="E78" s="250">
        <v>0.5</v>
      </c>
      <c r="F78" s="61"/>
      <c r="G78" s="251">
        <f t="shared" si="10"/>
        <v>0</v>
      </c>
      <c r="H78" s="252"/>
      <c r="I78" s="253"/>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0"/>
      <c r="AL78" s="260"/>
      <c r="AO78" s="261"/>
      <c r="AP78" s="261"/>
      <c r="AQ78" s="261"/>
      <c r="AR78" s="261"/>
    </row>
    <row r="79" spans="1:44" s="259" customFormat="1" ht="38.25">
      <c r="A79" s="56">
        <v>25</v>
      </c>
      <c r="B79" s="247">
        <v>53177</v>
      </c>
      <c r="C79" s="248" t="s">
        <v>189</v>
      </c>
      <c r="D79" s="249" t="s">
        <v>9</v>
      </c>
      <c r="E79" s="250">
        <v>12</v>
      </c>
      <c r="F79" s="61"/>
      <c r="G79" s="251">
        <f t="shared" si="10"/>
        <v>0</v>
      </c>
      <c r="H79" s="252"/>
      <c r="I79" s="253"/>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O79" s="261"/>
      <c r="AP79" s="261"/>
      <c r="AQ79" s="261"/>
      <c r="AR79" s="261"/>
    </row>
    <row r="80" spans="1:44" s="259" customFormat="1">
      <c r="A80" s="246">
        <v>26</v>
      </c>
      <c r="B80" s="247"/>
      <c r="C80" s="263" t="s">
        <v>37</v>
      </c>
      <c r="D80" s="249"/>
      <c r="E80" s="250"/>
      <c r="F80" s="61"/>
      <c r="G80" s="251"/>
      <c r="H80" s="252"/>
      <c r="I80" s="253"/>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O80" s="261"/>
      <c r="AP80" s="261"/>
      <c r="AQ80" s="261"/>
      <c r="AR80" s="261"/>
    </row>
    <row r="81" spans="1:44" s="259" customFormat="1" ht="38.25">
      <c r="A81" s="56">
        <v>27</v>
      </c>
      <c r="B81" s="247"/>
      <c r="C81" s="248" t="s">
        <v>176</v>
      </c>
      <c r="D81" s="249" t="s">
        <v>7</v>
      </c>
      <c r="E81" s="61">
        <v>21</v>
      </c>
      <c r="F81" s="61"/>
      <c r="G81" s="251">
        <f t="shared" ref="G81:G85" si="11">E81*F81</f>
        <v>0</v>
      </c>
      <c r="H81" s="252"/>
      <c r="I81" s="253"/>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O81" s="261"/>
      <c r="AP81" s="261"/>
      <c r="AQ81" s="261"/>
      <c r="AR81" s="261"/>
    </row>
    <row r="82" spans="1:44" s="259" customFormat="1">
      <c r="A82" s="246">
        <v>28</v>
      </c>
      <c r="B82" s="247"/>
      <c r="C82" s="263" t="s">
        <v>31</v>
      </c>
      <c r="D82" s="249"/>
      <c r="E82" s="250"/>
      <c r="F82" s="61"/>
      <c r="G82" s="62">
        <f t="shared" si="11"/>
        <v>0</v>
      </c>
      <c r="H82" s="252"/>
      <c r="I82" s="253"/>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0"/>
      <c r="AL82" s="260"/>
      <c r="AO82" s="261"/>
      <c r="AP82" s="261"/>
      <c r="AQ82" s="261"/>
      <c r="AR82" s="261"/>
    </row>
    <row r="83" spans="1:44" s="259" customFormat="1" ht="51">
      <c r="A83" s="56">
        <v>29</v>
      </c>
      <c r="B83" s="247">
        <v>58241</v>
      </c>
      <c r="C83" s="248" t="s">
        <v>203</v>
      </c>
      <c r="D83" s="249" t="s">
        <v>8</v>
      </c>
      <c r="E83" s="250">
        <v>144</v>
      </c>
      <c r="F83" s="61"/>
      <c r="G83" s="62">
        <f t="shared" si="11"/>
        <v>0</v>
      </c>
      <c r="H83" s="252"/>
      <c r="I83" s="253"/>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60"/>
      <c r="AL83" s="260"/>
      <c r="AO83" s="261"/>
      <c r="AP83" s="261"/>
      <c r="AQ83" s="261"/>
      <c r="AR83" s="261"/>
    </row>
    <row r="84" spans="1:44" s="259" customFormat="1" ht="25.5">
      <c r="A84" s="246">
        <v>30</v>
      </c>
      <c r="B84" s="247">
        <v>58821</v>
      </c>
      <c r="C84" s="248" t="s">
        <v>133</v>
      </c>
      <c r="D84" s="249" t="s">
        <v>0</v>
      </c>
      <c r="E84" s="250">
        <v>8</v>
      </c>
      <c r="F84" s="61"/>
      <c r="G84" s="62">
        <f t="shared" si="11"/>
        <v>0</v>
      </c>
      <c r="H84" s="252"/>
      <c r="I84" s="253"/>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60"/>
      <c r="AL84" s="260"/>
      <c r="AO84" s="261"/>
      <c r="AP84" s="261"/>
      <c r="AQ84" s="261"/>
      <c r="AR84" s="261"/>
    </row>
    <row r="85" spans="1:44" s="259" customFormat="1" ht="63.75">
      <c r="A85" s="56">
        <v>31</v>
      </c>
      <c r="B85" s="247"/>
      <c r="C85" s="262" t="s">
        <v>274</v>
      </c>
      <c r="D85" s="249" t="s">
        <v>0</v>
      </c>
      <c r="E85" s="250">
        <v>1</v>
      </c>
      <c r="F85" s="73"/>
      <c r="G85" s="62">
        <f t="shared" si="11"/>
        <v>0</v>
      </c>
      <c r="H85" s="252"/>
      <c r="I85" s="253"/>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0"/>
      <c r="AL85" s="260"/>
      <c r="AO85" s="261"/>
      <c r="AP85" s="261"/>
      <c r="AQ85" s="261"/>
      <c r="AR85" s="261"/>
    </row>
    <row r="86" spans="1:44" s="90" customFormat="1">
      <c r="A86" s="131">
        <f>A54</f>
        <v>4</v>
      </c>
      <c r="B86" s="132"/>
      <c r="C86" s="133" t="str">
        <f>C54&amp;" - skupaj"</f>
        <v>GRADBENA IN OBRTNIŠKA DELA - skupaj</v>
      </c>
      <c r="D86" s="134"/>
      <c r="E86" s="135"/>
      <c r="F86" s="135"/>
      <c r="G86" s="137">
        <f>SUM(G55:G85)</f>
        <v>0</v>
      </c>
      <c r="H86" s="106"/>
      <c r="I86" s="152"/>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O86" s="91"/>
      <c r="AP86" s="91"/>
      <c r="AQ86" s="91"/>
      <c r="AR86" s="91"/>
    </row>
    <row r="87" spans="1:44" s="90" customFormat="1">
      <c r="A87" s="131">
        <f>+A86+1</f>
        <v>5</v>
      </c>
      <c r="B87" s="132"/>
      <c r="C87" s="133" t="s">
        <v>11</v>
      </c>
      <c r="D87" s="134"/>
      <c r="E87" s="135"/>
      <c r="F87" s="135"/>
      <c r="G87" s="136"/>
      <c r="H87" s="106"/>
      <c r="I87" s="152"/>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O87" s="91"/>
      <c r="AP87" s="91"/>
      <c r="AQ87" s="91"/>
      <c r="AR87" s="91"/>
    </row>
    <row r="88" spans="1:44" s="116" customFormat="1">
      <c r="A88" s="56">
        <v>1</v>
      </c>
      <c r="B88" s="57"/>
      <c r="C88" s="110" t="s">
        <v>115</v>
      </c>
      <c r="D88" s="111"/>
      <c r="E88" s="112"/>
      <c r="F88" s="113"/>
      <c r="G88" s="233"/>
      <c r="H88" s="106"/>
      <c r="I88" s="109"/>
      <c r="J88" s="114"/>
      <c r="K88" s="114"/>
      <c r="L88" s="114"/>
      <c r="M88" s="114"/>
      <c r="N88" s="114"/>
      <c r="O88" s="114"/>
      <c r="P88" s="114"/>
      <c r="Q88" s="114"/>
      <c r="R88" s="114"/>
      <c r="S88" s="114"/>
      <c r="T88" s="114"/>
      <c r="U88" s="114"/>
      <c r="V88" s="114"/>
      <c r="W88" s="114"/>
      <c r="X88" s="114"/>
      <c r="Y88" s="114"/>
      <c r="Z88" s="115"/>
      <c r="AA88" s="115"/>
      <c r="AB88" s="115"/>
      <c r="AC88" s="115"/>
    </row>
    <row r="89" spans="1:44" s="256" customFormat="1">
      <c r="A89" s="246">
        <v>2</v>
      </c>
      <c r="B89" s="247"/>
      <c r="C89" s="248" t="s">
        <v>107</v>
      </c>
      <c r="D89" s="249" t="s">
        <v>12</v>
      </c>
      <c r="E89" s="250">
        <v>120</v>
      </c>
      <c r="F89" s="61"/>
      <c r="G89" s="62">
        <f t="shared" ref="G89:G91" si="12">E89*F89</f>
        <v>0</v>
      </c>
      <c r="H89" s="252"/>
      <c r="I89" s="253"/>
      <c r="J89" s="254"/>
      <c r="K89" s="254"/>
      <c r="L89" s="254"/>
      <c r="M89" s="254"/>
      <c r="N89" s="254"/>
      <c r="O89" s="254"/>
      <c r="P89" s="254"/>
      <c r="Q89" s="254"/>
      <c r="R89" s="254"/>
      <c r="S89" s="254"/>
      <c r="T89" s="254"/>
      <c r="U89" s="254"/>
      <c r="V89" s="254"/>
      <c r="W89" s="254"/>
      <c r="X89" s="254"/>
      <c r="Y89" s="254"/>
      <c r="Z89" s="255"/>
      <c r="AA89" s="255"/>
      <c r="AB89" s="255"/>
      <c r="AC89" s="255"/>
    </row>
    <row r="90" spans="1:44" s="256" customFormat="1">
      <c r="A90" s="246">
        <v>3</v>
      </c>
      <c r="B90" s="247"/>
      <c r="C90" s="248" t="s">
        <v>20</v>
      </c>
      <c r="D90" s="249" t="s">
        <v>12</v>
      </c>
      <c r="E90" s="250">
        <v>60</v>
      </c>
      <c r="F90" s="61"/>
      <c r="G90" s="62">
        <f t="shared" si="12"/>
        <v>0</v>
      </c>
      <c r="H90" s="252"/>
      <c r="I90" s="253"/>
      <c r="J90" s="254"/>
      <c r="K90" s="254"/>
      <c r="L90" s="254"/>
      <c r="M90" s="254"/>
      <c r="N90" s="254"/>
      <c r="O90" s="254"/>
      <c r="P90" s="254"/>
      <c r="Q90" s="254"/>
      <c r="R90" s="254"/>
      <c r="S90" s="254"/>
      <c r="T90" s="254"/>
      <c r="U90" s="254"/>
      <c r="V90" s="254"/>
      <c r="W90" s="254"/>
      <c r="X90" s="254"/>
      <c r="Y90" s="254"/>
      <c r="Z90" s="255"/>
      <c r="AA90" s="255"/>
      <c r="AB90" s="255"/>
      <c r="AC90" s="255"/>
    </row>
    <row r="91" spans="1:44" s="259" customFormat="1">
      <c r="A91" s="246">
        <v>4</v>
      </c>
      <c r="B91" s="247"/>
      <c r="C91" s="248" t="s">
        <v>138</v>
      </c>
      <c r="D91" s="249" t="s">
        <v>0</v>
      </c>
      <c r="E91" s="250">
        <v>1</v>
      </c>
      <c r="F91" s="61"/>
      <c r="G91" s="62">
        <f t="shared" si="12"/>
        <v>0</v>
      </c>
      <c r="H91" s="252"/>
      <c r="I91" s="253"/>
      <c r="J91" s="257"/>
      <c r="K91" s="257"/>
      <c r="L91" s="257"/>
      <c r="M91" s="257"/>
      <c r="N91" s="257"/>
      <c r="O91" s="257"/>
      <c r="P91" s="257"/>
      <c r="Q91" s="257"/>
      <c r="R91" s="257"/>
      <c r="S91" s="257"/>
      <c r="T91" s="257"/>
      <c r="U91" s="257"/>
      <c r="V91" s="257"/>
      <c r="W91" s="257"/>
      <c r="X91" s="257"/>
      <c r="Y91" s="257"/>
      <c r="Z91" s="258"/>
      <c r="AA91" s="258"/>
      <c r="AB91" s="258"/>
      <c r="AC91" s="258"/>
    </row>
    <row r="92" spans="1:44" s="259" customFormat="1">
      <c r="A92" s="246"/>
      <c r="B92" s="247"/>
      <c r="C92" s="248"/>
      <c r="D92" s="249"/>
      <c r="E92" s="250"/>
      <c r="F92" s="61"/>
      <c r="G92" s="62"/>
      <c r="H92" s="252"/>
      <c r="I92" s="253"/>
      <c r="J92" s="257"/>
      <c r="K92" s="257"/>
      <c r="L92" s="257"/>
      <c r="M92" s="257"/>
      <c r="N92" s="257"/>
      <c r="O92" s="257"/>
      <c r="P92" s="257"/>
      <c r="Q92" s="257"/>
      <c r="R92" s="257"/>
      <c r="S92" s="257"/>
      <c r="T92" s="257"/>
      <c r="U92" s="257"/>
      <c r="V92" s="257"/>
      <c r="W92" s="257"/>
      <c r="X92" s="257"/>
      <c r="Y92" s="257"/>
      <c r="Z92" s="258"/>
      <c r="AA92" s="258"/>
      <c r="AB92" s="258"/>
      <c r="AC92" s="258"/>
    </row>
    <row r="93" spans="1:44" s="90" customFormat="1">
      <c r="A93" s="131">
        <f>A87</f>
        <v>5</v>
      </c>
      <c r="B93" s="132"/>
      <c r="C93" s="133" t="str">
        <f>C87&amp;" - skupaj"</f>
        <v>TUJE STORITVE - skupaj</v>
      </c>
      <c r="D93" s="134"/>
      <c r="E93" s="135"/>
      <c r="F93" s="135"/>
      <c r="G93" s="137">
        <f>SUM(G88:G92)</f>
        <v>0</v>
      </c>
      <c r="H93" s="106"/>
      <c r="I93" s="152"/>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O93" s="91"/>
      <c r="AP93" s="91"/>
      <c r="AQ93" s="91"/>
      <c r="AR93" s="91"/>
    </row>
    <row r="94" spans="1:44">
      <c r="A94" s="234"/>
      <c r="B94" s="80"/>
      <c r="C94" s="81"/>
      <c r="D94" s="82"/>
      <c r="E94" s="83"/>
      <c r="F94" s="83"/>
      <c r="G94" s="235"/>
      <c r="I94" s="153"/>
    </row>
    <row r="95" spans="1:44">
      <c r="A95" s="236"/>
      <c r="B95" s="40"/>
      <c r="C95" s="35"/>
      <c r="D95" s="36"/>
      <c r="E95" s="37"/>
      <c r="F95" s="37"/>
      <c r="G95" s="237"/>
      <c r="I95" s="153"/>
    </row>
    <row r="96" spans="1:44" s="90" customFormat="1">
      <c r="A96" s="131"/>
      <c r="B96" s="138"/>
      <c r="C96" s="139" t="s">
        <v>13</v>
      </c>
      <c r="D96" s="140"/>
      <c r="E96" s="141"/>
      <c r="F96" s="142"/>
      <c r="G96" s="137"/>
      <c r="H96" s="106"/>
      <c r="I96" s="152"/>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O96" s="91"/>
      <c r="AP96" s="91"/>
      <c r="AQ96" s="91"/>
      <c r="AR96" s="91"/>
    </row>
    <row r="97" spans="1:44">
      <c r="A97" s="85">
        <f>A19</f>
        <v>1</v>
      </c>
      <c r="B97" s="57"/>
      <c r="C97" s="86" t="str">
        <f>C19</f>
        <v>PREDDELA - skupaj</v>
      </c>
      <c r="D97" s="59"/>
      <c r="E97" s="60"/>
      <c r="F97" s="61"/>
      <c r="G97" s="62">
        <f>G19</f>
        <v>0</v>
      </c>
      <c r="I97" s="153"/>
    </row>
    <row r="98" spans="1:44">
      <c r="A98" s="85">
        <f>A50</f>
        <v>2</v>
      </c>
      <c r="B98" s="57"/>
      <c r="C98" s="86" t="str">
        <f>C50</f>
        <v>ZEMELJSKA DELA - skupaj</v>
      </c>
      <c r="D98" s="59"/>
      <c r="E98" s="60"/>
      <c r="F98" s="61"/>
      <c r="G98" s="62">
        <f>G50</f>
        <v>0</v>
      </c>
      <c r="I98" s="153"/>
    </row>
    <row r="99" spans="1:44">
      <c r="A99" s="85">
        <f>A53</f>
        <v>3</v>
      </c>
      <c r="B99" s="57"/>
      <c r="C99" s="86" t="str">
        <f>C53</f>
        <v>VOZIŠČNE KONSTRUKCIJE - skupaj</v>
      </c>
      <c r="D99" s="59"/>
      <c r="E99" s="60"/>
      <c r="F99" s="61"/>
      <c r="G99" s="62">
        <f>G53</f>
        <v>0</v>
      </c>
      <c r="I99" s="153"/>
    </row>
    <row r="100" spans="1:44">
      <c r="A100" s="85">
        <f>A86</f>
        <v>4</v>
      </c>
      <c r="B100" s="57"/>
      <c r="C100" s="86" t="str">
        <f>C86</f>
        <v>GRADBENA IN OBRTNIŠKA DELA - skupaj</v>
      </c>
      <c r="D100" s="59"/>
      <c r="E100" s="60"/>
      <c r="F100" s="61"/>
      <c r="G100" s="62">
        <f>G86</f>
        <v>0</v>
      </c>
      <c r="I100" s="153"/>
    </row>
    <row r="101" spans="1:44">
      <c r="A101" s="85">
        <f>A93</f>
        <v>5</v>
      </c>
      <c r="B101" s="57"/>
      <c r="C101" s="86" t="str">
        <f>C93</f>
        <v>TUJE STORITVE - skupaj</v>
      </c>
      <c r="D101" s="59"/>
      <c r="E101" s="60"/>
      <c r="F101" s="61"/>
      <c r="G101" s="62">
        <f>G93</f>
        <v>0</v>
      </c>
      <c r="I101" s="153"/>
    </row>
    <row r="102" spans="1:44" s="90" customFormat="1">
      <c r="A102" s="143"/>
      <c r="B102" s="144"/>
      <c r="C102" s="145" t="s">
        <v>32</v>
      </c>
      <c r="D102" s="146"/>
      <c r="E102" s="147"/>
      <c r="F102" s="148"/>
      <c r="G102" s="149">
        <f>SUM(G97:G101)</f>
        <v>0</v>
      </c>
      <c r="H102" s="106"/>
      <c r="I102" s="152"/>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O102" s="91"/>
      <c r="AP102" s="91"/>
      <c r="AQ102" s="91"/>
      <c r="AR102" s="91"/>
    </row>
    <row r="103" spans="1:44">
      <c r="I103" s="153"/>
    </row>
    <row r="104" spans="1:44">
      <c r="I104" s="153"/>
    </row>
    <row r="105" spans="1:44">
      <c r="I105" s="153"/>
    </row>
    <row r="106" spans="1:44">
      <c r="I106" s="153"/>
    </row>
    <row r="107" spans="1:44">
      <c r="I107" s="153"/>
    </row>
    <row r="108" spans="1:44">
      <c r="I108" s="153"/>
    </row>
    <row r="109" spans="1:44">
      <c r="I109" s="153"/>
    </row>
    <row r="110" spans="1:44">
      <c r="I110" s="153"/>
    </row>
    <row r="111" spans="1:44">
      <c r="I111" s="153"/>
    </row>
    <row r="112" spans="1:44">
      <c r="I112" s="153"/>
    </row>
    <row r="113" spans="9:9">
      <c r="I113" s="153"/>
    </row>
    <row r="114" spans="9:9">
      <c r="I114" s="153"/>
    </row>
    <row r="115" spans="9:9">
      <c r="I115" s="153"/>
    </row>
    <row r="116" spans="9:9">
      <c r="I116" s="153"/>
    </row>
    <row r="117" spans="9:9">
      <c r="I117" s="153"/>
    </row>
    <row r="118" spans="9:9">
      <c r="I118" s="153"/>
    </row>
    <row r="119" spans="9:9">
      <c r="I119" s="153"/>
    </row>
    <row r="120" spans="9:9">
      <c r="I120" s="153"/>
    </row>
    <row r="121" spans="9:9">
      <c r="I121" s="153"/>
    </row>
    <row r="122" spans="9:9">
      <c r="I122" s="153"/>
    </row>
    <row r="123" spans="9:9">
      <c r="I123" s="153"/>
    </row>
    <row r="124" spans="9:9">
      <c r="I124" s="153"/>
    </row>
    <row r="125" spans="9:9">
      <c r="I125" s="153"/>
    </row>
    <row r="126" spans="9:9">
      <c r="I126" s="153"/>
    </row>
    <row r="127" spans="9:9">
      <c r="I127" s="153"/>
    </row>
    <row r="128" spans="9:9">
      <c r="I128" s="153"/>
    </row>
    <row r="129" spans="9:9">
      <c r="I129" s="153"/>
    </row>
    <row r="130" spans="9:9">
      <c r="I130" s="153"/>
    </row>
    <row r="131" spans="9:9">
      <c r="I131" s="153"/>
    </row>
    <row r="132" spans="9:9">
      <c r="I132" s="153"/>
    </row>
    <row r="133" spans="9:9">
      <c r="I133" s="153"/>
    </row>
    <row r="134" spans="9:9">
      <c r="I134" s="153"/>
    </row>
    <row r="135" spans="9:9">
      <c r="I135" s="153"/>
    </row>
    <row r="136" spans="9:9">
      <c r="I136" s="153"/>
    </row>
    <row r="137" spans="9:9">
      <c r="I137" s="153"/>
    </row>
    <row r="138" spans="9:9">
      <c r="I138" s="153"/>
    </row>
    <row r="139" spans="9:9">
      <c r="I139" s="153"/>
    </row>
    <row r="140" spans="9:9">
      <c r="I140" s="153"/>
    </row>
  </sheetData>
  <sheetProtection selectLockedCells="1" selectUnlockedCells="1"/>
  <pageMargins left="0.78740157480314965" right="0.19685039370078741" top="0.19685039370078741" bottom="0.59055118110236227" header="0.19685039370078741" footer="0.39370078740157483"/>
  <pageSetup paperSize="9" scale="97" firstPageNumber="0" fitToHeight="0" orientation="portrait" r:id="rId1"/>
  <headerFooter>
    <oddFooter>&amp;L&amp;"Swis721 Cn BT,Roman"&amp;9&amp;F &amp;C&amp;"Swis721 Cn BT,Roman"&amp;9&amp;A&amp;R&amp;"Swis721 Cn BT,Roman"&amp;9&amp;P | &amp;N</oddFooter>
  </headerFooter>
  <rowBreaks count="1" manualBreakCount="1">
    <brk id="6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F8B90-3CA5-4738-A072-E74DC788F6C4}">
  <sheetPr>
    <pageSetUpPr fitToPage="1"/>
  </sheetPr>
  <dimension ref="A1:AN107"/>
  <sheetViews>
    <sheetView view="pageBreakPreview" zoomScaleNormal="100" zoomScaleSheetLayoutView="100" zoomScalePageLayoutView="70" workbookViewId="0">
      <pane ySplit="4" topLeftCell="A56" activePane="bottomLeft" state="frozen"/>
      <selection activeCell="E19" sqref="E19"/>
      <selection pane="bottomLeft" activeCell="E89" sqref="E89"/>
    </sheetView>
  </sheetViews>
  <sheetFormatPr defaultColWidth="9.140625" defaultRowHeight="12.75"/>
  <cols>
    <col min="1" max="1" width="5.7109375" style="119" customWidth="1"/>
    <col min="2" max="2" width="12.42578125" style="119" customWidth="1"/>
    <col min="3" max="3" width="50.7109375" style="103" customWidth="1"/>
    <col min="4" max="4" width="5.7109375" style="119" customWidth="1"/>
    <col min="5" max="5" width="10.7109375" style="120" customWidth="1"/>
    <col min="6" max="6" width="10.7109375" style="104" customWidth="1"/>
    <col min="7" max="7" width="12.7109375" style="104" customWidth="1"/>
    <col min="8" max="8" width="9.140625" style="103"/>
    <col min="9" max="10" width="13.42578125" style="103" bestFit="1" customWidth="1"/>
    <col min="11" max="11" width="15.85546875" style="104" bestFit="1" customWidth="1"/>
    <col min="12" max="12" width="10" style="103" bestFit="1" customWidth="1"/>
    <col min="13" max="19" width="9.140625" style="103"/>
    <col min="20" max="20" width="10" style="103" bestFit="1" customWidth="1"/>
    <col min="21" max="16384" width="9.140625" style="103"/>
  </cols>
  <sheetData>
    <row r="1" spans="1:40" s="102" customFormat="1" ht="15.95" customHeight="1">
      <c r="A1" s="100" t="s">
        <v>287</v>
      </c>
      <c r="B1" s="22"/>
      <c r="C1" s="14"/>
      <c r="D1" s="87"/>
      <c r="E1" s="1"/>
      <c r="F1" s="266"/>
      <c r="G1" s="3" t="s">
        <v>195</v>
      </c>
      <c r="I1" s="103"/>
    </row>
    <row r="2" spans="1:40" s="102" customFormat="1" ht="15.95" customHeight="1">
      <c r="A2" s="26"/>
      <c r="B2" s="23"/>
      <c r="D2" s="88"/>
      <c r="E2" s="1"/>
      <c r="F2" s="266"/>
      <c r="G2" s="3"/>
      <c r="I2" s="103"/>
    </row>
    <row r="3" spans="1:40" s="102" customFormat="1" ht="15.95" customHeight="1">
      <c r="A3" s="26" t="s">
        <v>276</v>
      </c>
      <c r="B3" s="23"/>
      <c r="C3" s="16"/>
      <c r="D3" s="88"/>
      <c r="E3" s="1"/>
      <c r="F3" s="266"/>
      <c r="G3" s="3"/>
      <c r="I3" s="103"/>
    </row>
    <row r="4" spans="1:40" s="130" customFormat="1">
      <c r="A4" s="271" t="s">
        <v>1</v>
      </c>
      <c r="B4" s="123" t="s">
        <v>16</v>
      </c>
      <c r="C4" s="124" t="s">
        <v>2</v>
      </c>
      <c r="D4" s="125" t="s">
        <v>4</v>
      </c>
      <c r="E4" s="126" t="s">
        <v>3</v>
      </c>
      <c r="F4" s="126" t="s">
        <v>5</v>
      </c>
      <c r="G4" s="126" t="s">
        <v>6</v>
      </c>
      <c r="H4" s="127"/>
      <c r="I4" s="128"/>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129"/>
      <c r="AN4" s="129"/>
    </row>
    <row r="5" spans="1:40" s="101" customFormat="1">
      <c r="A5" s="272">
        <v>1</v>
      </c>
      <c r="B5" s="187"/>
      <c r="C5" s="188" t="s">
        <v>108</v>
      </c>
      <c r="D5" s="189"/>
      <c r="E5" s="190"/>
      <c r="F5" s="191"/>
      <c r="G5" s="222"/>
      <c r="K5" s="105"/>
    </row>
    <row r="6" spans="1:40">
      <c r="A6" s="282">
        <v>1</v>
      </c>
      <c r="B6" s="166" t="s">
        <v>139</v>
      </c>
      <c r="C6" s="167" t="s">
        <v>21</v>
      </c>
      <c r="D6" s="163"/>
      <c r="E6" s="168"/>
      <c r="F6" s="165"/>
      <c r="G6" s="223"/>
    </row>
    <row r="7" spans="1:40" ht="25.5">
      <c r="A7" s="282">
        <v>2</v>
      </c>
      <c r="B7" s="169"/>
      <c r="C7" s="170" t="s">
        <v>216</v>
      </c>
      <c r="D7" s="168" t="s">
        <v>140</v>
      </c>
      <c r="E7" s="171">
        <v>0.20499999999999999</v>
      </c>
      <c r="F7" s="165"/>
      <c r="G7" s="223">
        <f>E7*F7</f>
        <v>0</v>
      </c>
    </row>
    <row r="8" spans="1:40" ht="38.25">
      <c r="A8" s="282">
        <v>3</v>
      </c>
      <c r="B8" s="169"/>
      <c r="C8" s="170" t="s">
        <v>219</v>
      </c>
      <c r="D8" s="168" t="s">
        <v>140</v>
      </c>
      <c r="E8" s="171">
        <v>0.13</v>
      </c>
      <c r="F8" s="165"/>
      <c r="G8" s="223">
        <f>E8*F8</f>
        <v>0</v>
      </c>
    </row>
    <row r="9" spans="1:40" ht="25.5">
      <c r="A9" s="282">
        <v>4</v>
      </c>
      <c r="B9" s="169"/>
      <c r="C9" s="170" t="s">
        <v>217</v>
      </c>
      <c r="D9" s="168" t="s">
        <v>0</v>
      </c>
      <c r="E9" s="163">
        <v>22</v>
      </c>
      <c r="F9" s="165"/>
      <c r="G9" s="223">
        <f>E9*F9</f>
        <v>0</v>
      </c>
    </row>
    <row r="10" spans="1:40" ht="25.5">
      <c r="A10" s="282">
        <v>5</v>
      </c>
      <c r="B10" s="169"/>
      <c r="C10" s="170" t="s">
        <v>141</v>
      </c>
      <c r="D10" s="168" t="s">
        <v>142</v>
      </c>
      <c r="E10" s="163">
        <v>1</v>
      </c>
      <c r="F10" s="165"/>
      <c r="G10" s="223">
        <f>E10*F10</f>
        <v>0</v>
      </c>
    </row>
    <row r="11" spans="1:40">
      <c r="A11" s="282">
        <v>6</v>
      </c>
      <c r="B11" s="166" t="s">
        <v>143</v>
      </c>
      <c r="C11" s="167" t="s">
        <v>22</v>
      </c>
      <c r="D11" s="168"/>
      <c r="E11" s="163"/>
      <c r="F11" s="165"/>
      <c r="G11" s="223"/>
    </row>
    <row r="12" spans="1:40" ht="38.25">
      <c r="A12" s="282">
        <v>7</v>
      </c>
      <c r="B12" s="169"/>
      <c r="C12" s="172" t="s">
        <v>218</v>
      </c>
      <c r="D12" s="173" t="s">
        <v>190</v>
      </c>
      <c r="E12" s="174">
        <v>400</v>
      </c>
      <c r="F12" s="175"/>
      <c r="G12" s="223">
        <f t="shared" ref="G12:G19" si="0">E12*F12</f>
        <v>0</v>
      </c>
    </row>
    <row r="13" spans="1:40" ht="38.25">
      <c r="A13" s="282">
        <v>8</v>
      </c>
      <c r="B13" s="169"/>
      <c r="C13" s="172" t="s">
        <v>220</v>
      </c>
      <c r="D13" s="173" t="s">
        <v>190</v>
      </c>
      <c r="E13" s="174">
        <v>250</v>
      </c>
      <c r="F13" s="175"/>
      <c r="G13" s="223">
        <f t="shared" si="0"/>
        <v>0</v>
      </c>
    </row>
    <row r="14" spans="1:40" ht="25.5">
      <c r="A14" s="282">
        <v>9</v>
      </c>
      <c r="B14" s="169"/>
      <c r="C14" s="172" t="s">
        <v>110</v>
      </c>
      <c r="D14" s="173" t="s">
        <v>0</v>
      </c>
      <c r="E14" s="174">
        <v>5</v>
      </c>
      <c r="F14" s="175"/>
      <c r="G14" s="223">
        <f t="shared" si="0"/>
        <v>0</v>
      </c>
    </row>
    <row r="15" spans="1:40" ht="25.5">
      <c r="A15" s="282">
        <v>10</v>
      </c>
      <c r="B15" s="169"/>
      <c r="C15" s="172" t="s">
        <v>128</v>
      </c>
      <c r="D15" s="173" t="s">
        <v>0</v>
      </c>
      <c r="E15" s="174">
        <v>2</v>
      </c>
      <c r="F15" s="175"/>
      <c r="G15" s="223">
        <f t="shared" si="0"/>
        <v>0</v>
      </c>
    </row>
    <row r="16" spans="1:40" ht="25.5">
      <c r="A16" s="282">
        <v>11</v>
      </c>
      <c r="B16" s="169"/>
      <c r="C16" s="172" t="s">
        <v>129</v>
      </c>
      <c r="D16" s="173" t="s">
        <v>0</v>
      </c>
      <c r="E16" s="174">
        <v>2</v>
      </c>
      <c r="F16" s="175"/>
      <c r="G16" s="223">
        <f t="shared" si="0"/>
        <v>0</v>
      </c>
    </row>
    <row r="17" spans="1:11" ht="25.5">
      <c r="A17" s="282">
        <v>12</v>
      </c>
      <c r="B17" s="169"/>
      <c r="C17" s="172" t="s">
        <v>144</v>
      </c>
      <c r="D17" s="173" t="s">
        <v>0</v>
      </c>
      <c r="E17" s="174">
        <v>5</v>
      </c>
      <c r="F17" s="175"/>
      <c r="G17" s="223">
        <f t="shared" si="0"/>
        <v>0</v>
      </c>
    </row>
    <row r="18" spans="1:11" ht="25.5">
      <c r="A18" s="282">
        <v>13</v>
      </c>
      <c r="B18" s="169"/>
      <c r="C18" s="172" t="s">
        <v>221</v>
      </c>
      <c r="D18" s="173" t="s">
        <v>0</v>
      </c>
      <c r="E18" s="174">
        <v>2</v>
      </c>
      <c r="F18" s="175"/>
      <c r="G18" s="223">
        <f t="shared" si="0"/>
        <v>0</v>
      </c>
    </row>
    <row r="19" spans="1:11" ht="25.5">
      <c r="A19" s="282">
        <v>14</v>
      </c>
      <c r="B19" s="169"/>
      <c r="C19" s="172" t="s">
        <v>222</v>
      </c>
      <c r="D19" s="173" t="s">
        <v>0</v>
      </c>
      <c r="E19" s="174">
        <v>2</v>
      </c>
      <c r="F19" s="175"/>
      <c r="G19" s="223">
        <f t="shared" si="0"/>
        <v>0</v>
      </c>
    </row>
    <row r="20" spans="1:11">
      <c r="A20" s="282">
        <v>15</v>
      </c>
      <c r="B20" s="176" t="s">
        <v>145</v>
      </c>
      <c r="C20" s="167" t="s">
        <v>130</v>
      </c>
      <c r="D20" s="168"/>
      <c r="E20" s="163"/>
      <c r="F20" s="165"/>
      <c r="G20" s="223"/>
    </row>
    <row r="21" spans="1:11" ht="25.5">
      <c r="A21" s="282">
        <v>16</v>
      </c>
      <c r="B21" s="169" t="s">
        <v>151</v>
      </c>
      <c r="C21" s="170" t="s">
        <v>223</v>
      </c>
      <c r="D21" s="168" t="s">
        <v>0</v>
      </c>
      <c r="E21" s="163">
        <v>1</v>
      </c>
      <c r="F21" s="165"/>
      <c r="G21" s="223">
        <f>E21*F21</f>
        <v>0</v>
      </c>
    </row>
    <row r="22" spans="1:11" s="101" customFormat="1">
      <c r="A22" s="272">
        <v>1</v>
      </c>
      <c r="B22" s="192"/>
      <c r="C22" s="193" t="s">
        <v>168</v>
      </c>
      <c r="D22" s="194"/>
      <c r="E22" s="189"/>
      <c r="F22" s="191"/>
      <c r="G22" s="224">
        <f>SUM(G7:G21)</f>
        <v>0</v>
      </c>
      <c r="K22" s="105"/>
    </row>
    <row r="23" spans="1:11" s="101" customFormat="1">
      <c r="A23" s="272">
        <v>2</v>
      </c>
      <c r="B23" s="195"/>
      <c r="C23" s="196" t="s">
        <v>23</v>
      </c>
      <c r="D23" s="194"/>
      <c r="E23" s="189"/>
      <c r="F23" s="191"/>
      <c r="G23" s="222"/>
      <c r="K23" s="105"/>
    </row>
    <row r="24" spans="1:11">
      <c r="A24" s="282">
        <v>1</v>
      </c>
      <c r="B24" s="176" t="s">
        <v>146</v>
      </c>
      <c r="C24" s="167" t="s">
        <v>24</v>
      </c>
      <c r="D24" s="168"/>
      <c r="E24" s="163"/>
      <c r="F24" s="165"/>
      <c r="G24" s="223"/>
    </row>
    <row r="25" spans="1:11" ht="89.25">
      <c r="A25" s="282">
        <v>2</v>
      </c>
      <c r="B25" s="169"/>
      <c r="C25" s="177" t="s">
        <v>224</v>
      </c>
      <c r="D25" s="168"/>
      <c r="E25" s="163"/>
      <c r="F25" s="165"/>
      <c r="G25" s="223"/>
    </row>
    <row r="26" spans="1:11" ht="51">
      <c r="A26" s="282">
        <v>3</v>
      </c>
      <c r="B26" s="169"/>
      <c r="C26" s="177" t="s">
        <v>225</v>
      </c>
      <c r="D26" s="168" t="s">
        <v>191</v>
      </c>
      <c r="E26" s="163">
        <v>110</v>
      </c>
      <c r="F26" s="165"/>
      <c r="G26" s="223">
        <f t="shared" ref="G26:G45" si="1">E26*F26</f>
        <v>0</v>
      </c>
    </row>
    <row r="27" spans="1:11" ht="25.5">
      <c r="A27" s="282">
        <v>4</v>
      </c>
      <c r="B27" s="169"/>
      <c r="C27" s="178" t="s">
        <v>226</v>
      </c>
      <c r="D27" s="168" t="s">
        <v>191</v>
      </c>
      <c r="E27" s="163">
        <v>246</v>
      </c>
      <c r="F27" s="165"/>
      <c r="G27" s="223">
        <f t="shared" si="1"/>
        <v>0</v>
      </c>
    </row>
    <row r="28" spans="1:11" ht="51">
      <c r="A28" s="282">
        <v>5</v>
      </c>
      <c r="B28" s="169"/>
      <c r="C28" s="178" t="s">
        <v>227</v>
      </c>
      <c r="D28" s="168" t="s">
        <v>191</v>
      </c>
      <c r="E28" s="163">
        <v>2</v>
      </c>
      <c r="F28" s="165"/>
      <c r="G28" s="223">
        <f t="shared" si="1"/>
        <v>0</v>
      </c>
    </row>
    <row r="29" spans="1:11" ht="51">
      <c r="A29" s="282">
        <v>6</v>
      </c>
      <c r="B29" s="169"/>
      <c r="C29" s="178" t="s">
        <v>228</v>
      </c>
      <c r="D29" s="168" t="s">
        <v>191</v>
      </c>
      <c r="E29" s="163">
        <v>35</v>
      </c>
      <c r="F29" s="165"/>
      <c r="G29" s="223">
        <f t="shared" si="1"/>
        <v>0</v>
      </c>
    </row>
    <row r="30" spans="1:11" ht="51">
      <c r="A30" s="282">
        <v>7</v>
      </c>
      <c r="B30" s="169"/>
      <c r="C30" s="178" t="s">
        <v>204</v>
      </c>
      <c r="D30" s="168" t="s">
        <v>191</v>
      </c>
      <c r="E30" s="163">
        <v>10</v>
      </c>
      <c r="F30" s="165"/>
      <c r="G30" s="223">
        <f t="shared" si="1"/>
        <v>0</v>
      </c>
    </row>
    <row r="31" spans="1:11">
      <c r="A31" s="282">
        <v>8</v>
      </c>
      <c r="B31" s="176" t="s">
        <v>147</v>
      </c>
      <c r="C31" s="179" t="s">
        <v>25</v>
      </c>
      <c r="D31" s="164"/>
      <c r="E31" s="180"/>
      <c r="F31" s="181"/>
      <c r="G31" s="225"/>
    </row>
    <row r="32" spans="1:11" ht="25.5">
      <c r="A32" s="282">
        <v>9</v>
      </c>
      <c r="B32" s="169"/>
      <c r="C32" s="178" t="s">
        <v>229</v>
      </c>
      <c r="D32" s="168" t="s">
        <v>190</v>
      </c>
      <c r="E32" s="163">
        <v>980</v>
      </c>
      <c r="F32" s="165"/>
      <c r="G32" s="223">
        <f t="shared" si="1"/>
        <v>0</v>
      </c>
    </row>
    <row r="33" spans="1:11">
      <c r="A33" s="282">
        <v>10</v>
      </c>
      <c r="B33" s="176" t="s">
        <v>205</v>
      </c>
      <c r="C33" s="179" t="s">
        <v>206</v>
      </c>
      <c r="D33" s="164"/>
      <c r="E33" s="180"/>
      <c r="F33" s="181"/>
      <c r="G33" s="225"/>
    </row>
    <row r="34" spans="1:11" ht="25.5">
      <c r="A34" s="282">
        <v>11</v>
      </c>
      <c r="B34" s="169"/>
      <c r="C34" s="178" t="s">
        <v>230</v>
      </c>
      <c r="D34" s="168" t="s">
        <v>190</v>
      </c>
      <c r="E34" s="163">
        <v>710</v>
      </c>
      <c r="F34" s="165"/>
      <c r="G34" s="223">
        <f t="shared" ref="G34" si="2">E34*F34</f>
        <v>0</v>
      </c>
    </row>
    <row r="35" spans="1:11">
      <c r="A35" s="282">
        <v>12</v>
      </c>
      <c r="B35" s="176" t="s">
        <v>148</v>
      </c>
      <c r="C35" s="179" t="s">
        <v>207</v>
      </c>
      <c r="D35" s="164"/>
      <c r="E35" s="180"/>
      <c r="F35" s="181"/>
      <c r="G35" s="225"/>
    </row>
    <row r="36" spans="1:11" ht="38.25">
      <c r="A36" s="282">
        <v>13</v>
      </c>
      <c r="B36" s="169"/>
      <c r="C36" s="177" t="s">
        <v>231</v>
      </c>
      <c r="D36" s="168" t="s">
        <v>191</v>
      </c>
      <c r="E36" s="163">
        <v>20</v>
      </c>
      <c r="F36" s="165"/>
      <c r="G36" s="223">
        <f t="shared" ref="G36:G38" si="3">E36*F36</f>
        <v>0</v>
      </c>
    </row>
    <row r="37" spans="1:11" ht="25.5">
      <c r="A37" s="282">
        <v>14</v>
      </c>
      <c r="B37" s="169"/>
      <c r="C37" s="177" t="s">
        <v>232</v>
      </c>
      <c r="D37" s="168" t="s">
        <v>191</v>
      </c>
      <c r="E37" s="163">
        <v>10</v>
      </c>
      <c r="F37" s="165"/>
      <c r="G37" s="223">
        <f t="shared" si="3"/>
        <v>0</v>
      </c>
    </row>
    <row r="38" spans="1:11" ht="25.5">
      <c r="A38" s="282">
        <v>15</v>
      </c>
      <c r="B38" s="169"/>
      <c r="C38" s="177" t="s">
        <v>233</v>
      </c>
      <c r="D38" s="168" t="s">
        <v>191</v>
      </c>
      <c r="E38" s="163">
        <v>440</v>
      </c>
      <c r="F38" s="165"/>
      <c r="G38" s="223">
        <f t="shared" si="3"/>
        <v>0</v>
      </c>
    </row>
    <row r="39" spans="1:11" ht="51">
      <c r="A39" s="282">
        <v>16</v>
      </c>
      <c r="B39" s="169"/>
      <c r="C39" s="177" t="s">
        <v>234</v>
      </c>
      <c r="D39" s="168" t="s">
        <v>191</v>
      </c>
      <c r="E39" s="163">
        <v>350</v>
      </c>
      <c r="F39" s="165"/>
      <c r="G39" s="223">
        <f t="shared" si="1"/>
        <v>0</v>
      </c>
    </row>
    <row r="40" spans="1:11">
      <c r="A40" s="282">
        <v>17</v>
      </c>
      <c r="B40" s="176" t="s">
        <v>149</v>
      </c>
      <c r="C40" s="179" t="s">
        <v>106</v>
      </c>
      <c r="D40" s="164"/>
      <c r="E40" s="180"/>
      <c r="F40" s="181"/>
      <c r="G40" s="225"/>
    </row>
    <row r="41" spans="1:11" ht="38.25">
      <c r="A41" s="282">
        <v>18</v>
      </c>
      <c r="B41" s="169"/>
      <c r="C41" s="182" t="s">
        <v>235</v>
      </c>
      <c r="D41" s="168" t="s">
        <v>190</v>
      </c>
      <c r="E41" s="163">
        <v>5</v>
      </c>
      <c r="F41" s="165"/>
      <c r="G41" s="223">
        <f t="shared" ref="G41" si="4">E41*F41</f>
        <v>0</v>
      </c>
    </row>
    <row r="42" spans="1:11" ht="38.25">
      <c r="A42" s="282">
        <v>19</v>
      </c>
      <c r="B42" s="169"/>
      <c r="C42" s="182" t="s">
        <v>236</v>
      </c>
      <c r="D42" s="168" t="s">
        <v>190</v>
      </c>
      <c r="E42" s="163">
        <v>300</v>
      </c>
      <c r="F42" s="165"/>
      <c r="G42" s="223">
        <f t="shared" si="1"/>
        <v>0</v>
      </c>
    </row>
    <row r="43" spans="1:11" ht="38.25">
      <c r="A43" s="282">
        <v>20</v>
      </c>
      <c r="B43" s="169"/>
      <c r="C43" s="182" t="s">
        <v>237</v>
      </c>
      <c r="D43" s="168" t="s">
        <v>190</v>
      </c>
      <c r="E43" s="163">
        <v>270</v>
      </c>
      <c r="F43" s="165"/>
      <c r="G43" s="223">
        <f t="shared" si="1"/>
        <v>0</v>
      </c>
    </row>
    <row r="44" spans="1:11" ht="14.25">
      <c r="A44" s="282">
        <v>21</v>
      </c>
      <c r="B44" s="169"/>
      <c r="C44" s="182" t="s">
        <v>150</v>
      </c>
      <c r="D44" s="168" t="s">
        <v>190</v>
      </c>
      <c r="E44" s="163">
        <v>575</v>
      </c>
      <c r="F44" s="165"/>
      <c r="G44" s="223">
        <f t="shared" si="1"/>
        <v>0</v>
      </c>
    </row>
    <row r="45" spans="1:11" ht="51">
      <c r="A45" s="282">
        <v>22</v>
      </c>
      <c r="B45" s="169"/>
      <c r="C45" s="178" t="s">
        <v>238</v>
      </c>
      <c r="D45" s="168" t="s">
        <v>191</v>
      </c>
      <c r="E45" s="163">
        <f>+E26+E27+E28+E29+E30-(E44*0.15)</f>
        <v>316.75</v>
      </c>
      <c r="F45" s="165"/>
      <c r="G45" s="223">
        <f t="shared" si="1"/>
        <v>0</v>
      </c>
    </row>
    <row r="46" spans="1:11" s="101" customFormat="1">
      <c r="A46" s="272">
        <v>2</v>
      </c>
      <c r="B46" s="192"/>
      <c r="C46" s="193" t="s">
        <v>152</v>
      </c>
      <c r="D46" s="194"/>
      <c r="E46" s="189"/>
      <c r="F46" s="191"/>
      <c r="G46" s="224">
        <f>SUM(G24:G45)</f>
        <v>0</v>
      </c>
      <c r="K46" s="105"/>
    </row>
    <row r="47" spans="1:11" s="101" customFormat="1">
      <c r="A47" s="272">
        <v>3</v>
      </c>
      <c r="B47" s="195"/>
      <c r="C47" s="196" t="s">
        <v>28</v>
      </c>
      <c r="D47" s="194"/>
      <c r="E47" s="189"/>
      <c r="F47" s="191"/>
      <c r="G47" s="222"/>
      <c r="K47" s="105"/>
    </row>
    <row r="48" spans="1:11">
      <c r="A48" s="282">
        <v>1</v>
      </c>
      <c r="B48" s="176" t="s">
        <v>153</v>
      </c>
      <c r="C48" s="167" t="s">
        <v>29</v>
      </c>
      <c r="D48" s="168"/>
      <c r="E48" s="163"/>
      <c r="F48" s="165"/>
      <c r="G48" s="223"/>
    </row>
    <row r="49" spans="1:11" ht="38.25">
      <c r="A49" s="282">
        <v>2</v>
      </c>
      <c r="B49" s="169"/>
      <c r="C49" s="178" t="s">
        <v>239</v>
      </c>
      <c r="D49" s="168" t="s">
        <v>191</v>
      </c>
      <c r="E49" s="163">
        <v>124</v>
      </c>
      <c r="F49" s="165"/>
      <c r="G49" s="223">
        <f t="shared" ref="G49:G55" si="5">E49*F49</f>
        <v>0</v>
      </c>
    </row>
    <row r="50" spans="1:11">
      <c r="A50" s="282">
        <v>3</v>
      </c>
      <c r="B50" s="176" t="s">
        <v>154</v>
      </c>
      <c r="C50" s="179" t="s">
        <v>111</v>
      </c>
      <c r="D50" s="164"/>
      <c r="E50" s="180"/>
      <c r="F50" s="181"/>
      <c r="G50" s="225"/>
    </row>
    <row r="51" spans="1:11" ht="38.25">
      <c r="A51" s="282">
        <v>4</v>
      </c>
      <c r="B51" s="169"/>
      <c r="C51" s="178" t="s">
        <v>240</v>
      </c>
      <c r="D51" s="168" t="s">
        <v>190</v>
      </c>
      <c r="E51" s="163">
        <v>575</v>
      </c>
      <c r="F51" s="165"/>
      <c r="G51" s="223">
        <f t="shared" si="5"/>
        <v>0</v>
      </c>
    </row>
    <row r="52" spans="1:11">
      <c r="A52" s="282">
        <v>5</v>
      </c>
      <c r="B52" s="166">
        <v>35</v>
      </c>
      <c r="C52" s="179" t="s">
        <v>155</v>
      </c>
      <c r="D52" s="164"/>
      <c r="E52" s="180"/>
      <c r="F52" s="181"/>
      <c r="G52" s="225"/>
    </row>
    <row r="53" spans="1:11" ht="25.5">
      <c r="A53" s="282">
        <v>6</v>
      </c>
      <c r="B53" s="169"/>
      <c r="C53" s="178" t="s">
        <v>241</v>
      </c>
      <c r="D53" s="168" t="s">
        <v>109</v>
      </c>
      <c r="E53" s="163">
        <v>0</v>
      </c>
      <c r="F53" s="165"/>
      <c r="G53" s="223">
        <f t="shared" ref="G53" si="6">E53*F53</f>
        <v>0</v>
      </c>
    </row>
    <row r="54" spans="1:11">
      <c r="A54" s="282">
        <v>7</v>
      </c>
      <c r="B54" s="176" t="s">
        <v>156</v>
      </c>
      <c r="C54" s="179" t="s">
        <v>112</v>
      </c>
      <c r="D54" s="164"/>
      <c r="E54" s="180"/>
      <c r="F54" s="181"/>
      <c r="G54" s="225"/>
    </row>
    <row r="55" spans="1:11" ht="25.5">
      <c r="A55" s="282">
        <v>8</v>
      </c>
      <c r="B55" s="169"/>
      <c r="C55" s="178" t="s">
        <v>242</v>
      </c>
      <c r="D55" s="168" t="s">
        <v>191</v>
      </c>
      <c r="E55" s="163">
        <v>10</v>
      </c>
      <c r="F55" s="165"/>
      <c r="G55" s="223">
        <f t="shared" si="5"/>
        <v>0</v>
      </c>
    </row>
    <row r="56" spans="1:11" s="101" customFormat="1">
      <c r="A56" s="273">
        <v>3</v>
      </c>
      <c r="B56" s="192"/>
      <c r="C56" s="193" t="s">
        <v>157</v>
      </c>
      <c r="D56" s="194"/>
      <c r="E56" s="189"/>
      <c r="F56" s="191"/>
      <c r="G56" s="224">
        <f>SUM(G49:G55)</f>
        <v>0</v>
      </c>
      <c r="K56" s="105"/>
    </row>
    <row r="57" spans="1:11" s="101" customFormat="1">
      <c r="A57" s="273">
        <v>4</v>
      </c>
      <c r="B57" s="195"/>
      <c r="C57" s="196" t="s">
        <v>158</v>
      </c>
      <c r="D57" s="194"/>
      <c r="E57" s="189"/>
      <c r="F57" s="191"/>
      <c r="G57" s="222"/>
      <c r="K57" s="105"/>
    </row>
    <row r="58" spans="1:11">
      <c r="A58" s="282">
        <v>1</v>
      </c>
      <c r="B58" s="183">
        <v>41</v>
      </c>
      <c r="C58" s="179" t="s">
        <v>113</v>
      </c>
      <c r="D58" s="168"/>
      <c r="E58" s="163"/>
      <c r="F58" s="165"/>
      <c r="G58" s="223"/>
    </row>
    <row r="59" spans="1:11" ht="51">
      <c r="A59" s="282">
        <v>2</v>
      </c>
      <c r="B59" s="169"/>
      <c r="C59" s="178" t="s">
        <v>243</v>
      </c>
      <c r="D59" s="168" t="s">
        <v>109</v>
      </c>
      <c r="E59" s="163">
        <v>40</v>
      </c>
      <c r="F59" s="165"/>
      <c r="G59" s="223">
        <f t="shared" ref="G59" si="7">E59*F59</f>
        <v>0</v>
      </c>
    </row>
    <row r="60" spans="1:11">
      <c r="A60" s="282">
        <v>3</v>
      </c>
      <c r="B60" s="183">
        <v>42</v>
      </c>
      <c r="C60" s="179" t="s">
        <v>208</v>
      </c>
      <c r="D60" s="168"/>
      <c r="E60" s="163"/>
      <c r="F60" s="165"/>
      <c r="G60" s="223"/>
    </row>
    <row r="61" spans="1:11" ht="76.5">
      <c r="A61" s="282">
        <v>4</v>
      </c>
      <c r="B61" s="169"/>
      <c r="C61" s="178" t="s">
        <v>244</v>
      </c>
      <c r="D61" s="168" t="s">
        <v>109</v>
      </c>
      <c r="E61" s="163">
        <v>55</v>
      </c>
      <c r="F61" s="165"/>
      <c r="G61" s="223">
        <f>E61*F61</f>
        <v>0</v>
      </c>
    </row>
    <row r="62" spans="1:11" ht="38.25">
      <c r="A62" s="282">
        <v>5</v>
      </c>
      <c r="B62" s="169"/>
      <c r="C62" s="178" t="s">
        <v>245</v>
      </c>
      <c r="D62" s="168" t="s">
        <v>191</v>
      </c>
      <c r="E62" s="163">
        <v>27</v>
      </c>
      <c r="F62" s="165"/>
      <c r="G62" s="223">
        <f>E62*F62</f>
        <v>0</v>
      </c>
    </row>
    <row r="63" spans="1:11">
      <c r="A63" s="282">
        <v>6</v>
      </c>
      <c r="B63" s="183">
        <v>43</v>
      </c>
      <c r="C63" s="179" t="s">
        <v>209</v>
      </c>
      <c r="D63" s="168"/>
      <c r="E63" s="163"/>
      <c r="F63" s="165"/>
      <c r="G63" s="223"/>
    </row>
    <row r="64" spans="1:11" ht="76.5">
      <c r="A64" s="282">
        <v>7</v>
      </c>
      <c r="B64" s="169"/>
      <c r="C64" s="178" t="s">
        <v>246</v>
      </c>
      <c r="D64" s="168" t="s">
        <v>109</v>
      </c>
      <c r="E64" s="163">
        <v>10</v>
      </c>
      <c r="F64" s="165"/>
      <c r="G64" s="223">
        <f>E64*F64</f>
        <v>0</v>
      </c>
    </row>
    <row r="65" spans="1:11">
      <c r="A65" s="282">
        <v>8</v>
      </c>
      <c r="B65" s="183">
        <v>44</v>
      </c>
      <c r="C65" s="179" t="s">
        <v>38</v>
      </c>
      <c r="D65" s="168"/>
      <c r="E65" s="163"/>
      <c r="F65" s="165"/>
      <c r="G65" s="223"/>
    </row>
    <row r="66" spans="1:11" ht="25.5">
      <c r="A66" s="282">
        <v>9</v>
      </c>
      <c r="B66" s="169"/>
      <c r="C66" s="178" t="s">
        <v>247</v>
      </c>
      <c r="D66" s="168" t="s">
        <v>0</v>
      </c>
      <c r="E66" s="163">
        <v>2</v>
      </c>
      <c r="F66" s="165"/>
      <c r="G66" s="223">
        <f t="shared" ref="G66:G67" si="8">E66*F66</f>
        <v>0</v>
      </c>
    </row>
    <row r="67" spans="1:11" ht="25.5">
      <c r="A67" s="282">
        <v>10</v>
      </c>
      <c r="B67" s="169"/>
      <c r="C67" s="178" t="s">
        <v>248</v>
      </c>
      <c r="D67" s="168" t="s">
        <v>0</v>
      </c>
      <c r="E67" s="163">
        <v>2</v>
      </c>
      <c r="F67" s="165"/>
      <c r="G67" s="223">
        <f t="shared" si="8"/>
        <v>0</v>
      </c>
    </row>
    <row r="68" spans="1:11">
      <c r="A68" s="282">
        <v>11</v>
      </c>
      <c r="B68" s="176" t="s">
        <v>159</v>
      </c>
      <c r="C68" s="179" t="s">
        <v>160</v>
      </c>
      <c r="D68" s="168"/>
      <c r="E68" s="163"/>
      <c r="F68" s="165"/>
      <c r="G68" s="223"/>
    </row>
    <row r="69" spans="1:11" ht="51">
      <c r="A69" s="282">
        <v>12</v>
      </c>
      <c r="B69" s="169"/>
      <c r="C69" s="178" t="s">
        <v>249</v>
      </c>
      <c r="D69" s="168" t="s">
        <v>109</v>
      </c>
      <c r="E69" s="163">
        <v>21</v>
      </c>
      <c r="F69" s="165"/>
      <c r="G69" s="223">
        <f>E69*F69</f>
        <v>0</v>
      </c>
    </row>
    <row r="70" spans="1:11" ht="38.25">
      <c r="A70" s="282">
        <v>13</v>
      </c>
      <c r="B70" s="169"/>
      <c r="C70" s="178" t="s">
        <v>250</v>
      </c>
      <c r="D70" s="168" t="s">
        <v>109</v>
      </c>
      <c r="E70" s="163">
        <v>21</v>
      </c>
      <c r="F70" s="165"/>
      <c r="G70" s="223">
        <f>E70*F70</f>
        <v>0</v>
      </c>
    </row>
    <row r="71" spans="1:11" ht="38.25">
      <c r="A71" s="282">
        <v>14</v>
      </c>
      <c r="B71" s="169"/>
      <c r="C71" s="178" t="s">
        <v>210</v>
      </c>
      <c r="D71" s="168" t="s">
        <v>0</v>
      </c>
      <c r="E71" s="163">
        <v>2</v>
      </c>
      <c r="F71" s="165"/>
      <c r="G71" s="223">
        <f>E71*F71</f>
        <v>0</v>
      </c>
    </row>
    <row r="72" spans="1:11" s="101" customFormat="1">
      <c r="A72" s="273">
        <v>4</v>
      </c>
      <c r="B72" s="192"/>
      <c r="C72" s="193" t="s">
        <v>169</v>
      </c>
      <c r="D72" s="194"/>
      <c r="E72" s="189"/>
      <c r="F72" s="191"/>
      <c r="G72" s="224">
        <f>SUM(G58:G71)</f>
        <v>0</v>
      </c>
      <c r="K72" s="105"/>
    </row>
    <row r="73" spans="1:11" s="101" customFormat="1">
      <c r="A73" s="273">
        <v>5</v>
      </c>
      <c r="B73" s="197"/>
      <c r="C73" s="196" t="s">
        <v>211</v>
      </c>
      <c r="D73" s="194"/>
      <c r="E73" s="189"/>
      <c r="F73" s="191"/>
      <c r="G73" s="222"/>
      <c r="K73" s="105"/>
    </row>
    <row r="74" spans="1:11">
      <c r="A74" s="282">
        <v>1</v>
      </c>
      <c r="B74" s="166">
        <v>54</v>
      </c>
      <c r="C74" s="179" t="s">
        <v>37</v>
      </c>
      <c r="D74" s="168"/>
      <c r="E74" s="163"/>
      <c r="F74" s="165"/>
      <c r="G74" s="223"/>
    </row>
    <row r="75" spans="1:11" ht="51">
      <c r="A75" s="282">
        <v>2</v>
      </c>
      <c r="B75" s="169"/>
      <c r="C75" s="178" t="s">
        <v>251</v>
      </c>
      <c r="D75" s="168" t="s">
        <v>191</v>
      </c>
      <c r="E75" s="163">
        <v>8</v>
      </c>
      <c r="F75" s="165"/>
      <c r="G75" s="223">
        <f>E75*F75</f>
        <v>0</v>
      </c>
    </row>
    <row r="76" spans="1:11" s="101" customFormat="1">
      <c r="A76" s="273">
        <v>5</v>
      </c>
      <c r="B76" s="198"/>
      <c r="C76" s="193" t="s">
        <v>212</v>
      </c>
      <c r="D76" s="194"/>
      <c r="E76" s="189"/>
      <c r="F76" s="191"/>
      <c r="G76" s="224">
        <f>SUM(G75)</f>
        <v>0</v>
      </c>
      <c r="K76" s="105"/>
    </row>
    <row r="77" spans="1:11" s="101" customFormat="1">
      <c r="A77" s="273">
        <v>6</v>
      </c>
      <c r="B77" s="195"/>
      <c r="C77" s="196" t="s">
        <v>161</v>
      </c>
      <c r="D77" s="194"/>
      <c r="E77" s="189"/>
      <c r="F77" s="191"/>
      <c r="G77" s="222"/>
      <c r="K77" s="105"/>
    </row>
    <row r="78" spans="1:11">
      <c r="A78" s="282">
        <v>1</v>
      </c>
      <c r="B78" s="176" t="s">
        <v>162</v>
      </c>
      <c r="C78" s="167" t="s">
        <v>114</v>
      </c>
      <c r="D78" s="164"/>
      <c r="E78" s="180"/>
      <c r="F78" s="181"/>
      <c r="G78" s="225"/>
    </row>
    <row r="79" spans="1:11" ht="38.25">
      <c r="A79" s="282">
        <v>2</v>
      </c>
      <c r="B79" s="169"/>
      <c r="C79" s="178" t="s">
        <v>252</v>
      </c>
      <c r="D79" s="168" t="s">
        <v>0</v>
      </c>
      <c r="E79" s="163">
        <v>15</v>
      </c>
      <c r="F79" s="165"/>
      <c r="G79" s="223">
        <f t="shared" ref="G79:G87" si="9">E79*F79</f>
        <v>0</v>
      </c>
    </row>
    <row r="80" spans="1:11" ht="51">
      <c r="A80" s="282">
        <v>3</v>
      </c>
      <c r="B80" s="169"/>
      <c r="C80" s="178" t="s">
        <v>253</v>
      </c>
      <c r="D80" s="168" t="s">
        <v>0</v>
      </c>
      <c r="E80" s="163">
        <v>15</v>
      </c>
      <c r="F80" s="165"/>
      <c r="G80" s="223">
        <f t="shared" si="9"/>
        <v>0</v>
      </c>
    </row>
    <row r="81" spans="1:29" ht="25.5">
      <c r="A81" s="282">
        <v>4</v>
      </c>
      <c r="B81" s="169">
        <v>61452</v>
      </c>
      <c r="C81" s="178" t="s">
        <v>254</v>
      </c>
      <c r="D81" s="168" t="s">
        <v>0</v>
      </c>
      <c r="E81" s="163">
        <v>15</v>
      </c>
      <c r="F81" s="165"/>
      <c r="G81" s="223">
        <f t="shared" si="9"/>
        <v>0</v>
      </c>
    </row>
    <row r="82" spans="1:29">
      <c r="A82" s="282">
        <v>5</v>
      </c>
      <c r="B82" s="166">
        <v>62</v>
      </c>
      <c r="C82" s="167" t="s">
        <v>213</v>
      </c>
      <c r="D82" s="164"/>
      <c r="E82" s="180"/>
      <c r="F82" s="181"/>
      <c r="G82" s="225"/>
    </row>
    <row r="83" spans="1:29" ht="51">
      <c r="A83" s="282">
        <v>6</v>
      </c>
      <c r="B83" s="169"/>
      <c r="C83" s="178" t="s">
        <v>163</v>
      </c>
      <c r="D83" s="168" t="s">
        <v>109</v>
      </c>
      <c r="E83" s="163">
        <v>150</v>
      </c>
      <c r="F83" s="165"/>
      <c r="G83" s="223">
        <f t="shared" si="9"/>
        <v>0</v>
      </c>
    </row>
    <row r="84" spans="1:29" ht="63.75">
      <c r="A84" s="282">
        <v>7</v>
      </c>
      <c r="B84" s="169"/>
      <c r="C84" s="178" t="s">
        <v>255</v>
      </c>
      <c r="D84" s="168" t="s">
        <v>190</v>
      </c>
      <c r="E84" s="163">
        <v>8.5</v>
      </c>
      <c r="F84" s="165"/>
      <c r="G84" s="223">
        <f t="shared" si="9"/>
        <v>0</v>
      </c>
    </row>
    <row r="85" spans="1:29" ht="38.25">
      <c r="A85" s="282">
        <v>8</v>
      </c>
      <c r="B85" s="169"/>
      <c r="C85" s="178" t="s">
        <v>256</v>
      </c>
      <c r="D85" s="168" t="s">
        <v>109</v>
      </c>
      <c r="E85" s="163">
        <v>150</v>
      </c>
      <c r="F85" s="165"/>
      <c r="G85" s="223">
        <f t="shared" si="9"/>
        <v>0</v>
      </c>
    </row>
    <row r="86" spans="1:29">
      <c r="A86" s="282">
        <v>9</v>
      </c>
      <c r="B86" s="176" t="s">
        <v>164</v>
      </c>
      <c r="C86" s="179" t="s">
        <v>165</v>
      </c>
      <c r="D86" s="168"/>
      <c r="E86" s="163"/>
      <c r="F86" s="165"/>
      <c r="G86" s="223"/>
    </row>
    <row r="87" spans="1:29" ht="25.5">
      <c r="A87" s="282">
        <v>10</v>
      </c>
      <c r="B87" s="169"/>
      <c r="C87" s="178" t="s">
        <v>166</v>
      </c>
      <c r="D87" s="168" t="s">
        <v>109</v>
      </c>
      <c r="E87" s="163">
        <v>4</v>
      </c>
      <c r="F87" s="165"/>
      <c r="G87" s="223">
        <f t="shared" si="9"/>
        <v>0</v>
      </c>
    </row>
    <row r="88" spans="1:29" s="101" customFormat="1">
      <c r="A88" s="273">
        <v>6</v>
      </c>
      <c r="B88" s="192"/>
      <c r="C88" s="193" t="s">
        <v>214</v>
      </c>
      <c r="D88" s="194"/>
      <c r="E88" s="189"/>
      <c r="F88" s="191"/>
      <c r="G88" s="224">
        <f>SUM(G79:G87)</f>
        <v>0</v>
      </c>
      <c r="K88" s="105"/>
    </row>
    <row r="89" spans="1:29" s="101" customFormat="1">
      <c r="A89" s="273">
        <v>7</v>
      </c>
      <c r="B89" s="197"/>
      <c r="C89" s="196" t="s">
        <v>11</v>
      </c>
      <c r="D89" s="194"/>
      <c r="E89" s="189"/>
      <c r="F89" s="191"/>
      <c r="G89" s="222"/>
      <c r="K89" s="105"/>
    </row>
    <row r="90" spans="1:29" s="116" customFormat="1">
      <c r="A90" s="56">
        <v>1</v>
      </c>
      <c r="B90" s="57"/>
      <c r="C90" s="110" t="s">
        <v>115</v>
      </c>
      <c r="D90" s="111"/>
      <c r="E90" s="112"/>
      <c r="F90" s="113"/>
      <c r="G90" s="233"/>
      <c r="H90" s="106"/>
      <c r="I90" s="109"/>
      <c r="J90" s="114"/>
      <c r="K90" s="114"/>
      <c r="L90" s="114"/>
      <c r="M90" s="114"/>
      <c r="N90" s="114"/>
      <c r="O90" s="114"/>
      <c r="P90" s="114"/>
      <c r="Q90" s="114"/>
      <c r="R90" s="114"/>
      <c r="S90" s="114"/>
      <c r="T90" s="114"/>
      <c r="U90" s="114"/>
      <c r="V90" s="114"/>
      <c r="W90" s="114"/>
      <c r="X90" s="114"/>
      <c r="Y90" s="114"/>
      <c r="Z90" s="115"/>
      <c r="AA90" s="115"/>
      <c r="AB90" s="115"/>
      <c r="AC90" s="115"/>
    </row>
    <row r="91" spans="1:29" s="256" customFormat="1">
      <c r="A91" s="246">
        <v>2</v>
      </c>
      <c r="B91" s="247"/>
      <c r="C91" s="248" t="s">
        <v>107</v>
      </c>
      <c r="D91" s="249" t="s">
        <v>12</v>
      </c>
      <c r="E91" s="250">
        <v>60</v>
      </c>
      <c r="F91" s="61"/>
      <c r="G91" s="62">
        <f t="shared" ref="G91:G93" si="10">E91*F91</f>
        <v>0</v>
      </c>
      <c r="H91" s="252"/>
      <c r="I91" s="253"/>
      <c r="J91" s="254"/>
      <c r="K91" s="254"/>
      <c r="L91" s="254"/>
      <c r="M91" s="254"/>
      <c r="N91" s="254"/>
      <c r="O91" s="254"/>
      <c r="P91" s="254"/>
      <c r="Q91" s="254"/>
      <c r="R91" s="254"/>
      <c r="S91" s="254"/>
      <c r="T91" s="254"/>
      <c r="U91" s="254"/>
      <c r="V91" s="254"/>
      <c r="W91" s="254"/>
      <c r="X91" s="254"/>
      <c r="Y91" s="254"/>
      <c r="Z91" s="255"/>
      <c r="AA91" s="255"/>
      <c r="AB91" s="255"/>
      <c r="AC91" s="255"/>
    </row>
    <row r="92" spans="1:29" s="256" customFormat="1">
      <c r="A92" s="246">
        <v>3</v>
      </c>
      <c r="B92" s="247"/>
      <c r="C92" s="248" t="s">
        <v>20</v>
      </c>
      <c r="D92" s="249" t="s">
        <v>12</v>
      </c>
      <c r="E92" s="250">
        <v>10</v>
      </c>
      <c r="F92" s="61"/>
      <c r="G92" s="62">
        <f t="shared" si="10"/>
        <v>0</v>
      </c>
      <c r="H92" s="252"/>
      <c r="I92" s="253"/>
      <c r="J92" s="254"/>
      <c r="K92" s="254"/>
      <c r="L92" s="254"/>
      <c r="M92" s="254"/>
      <c r="N92" s="254"/>
      <c r="O92" s="254"/>
      <c r="P92" s="254"/>
      <c r="Q92" s="254"/>
      <c r="R92" s="254"/>
      <c r="S92" s="254"/>
      <c r="T92" s="254"/>
      <c r="U92" s="254"/>
      <c r="V92" s="254"/>
      <c r="W92" s="254"/>
      <c r="X92" s="254"/>
      <c r="Y92" s="254"/>
      <c r="Z92" s="255"/>
      <c r="AA92" s="255"/>
      <c r="AB92" s="255"/>
      <c r="AC92" s="255"/>
    </row>
    <row r="93" spans="1:29" s="259" customFormat="1">
      <c r="A93" s="246">
        <v>4</v>
      </c>
      <c r="B93" s="247"/>
      <c r="C93" s="248" t="s">
        <v>138</v>
      </c>
      <c r="D93" s="249" t="s">
        <v>0</v>
      </c>
      <c r="E93" s="250">
        <v>1</v>
      </c>
      <c r="F93" s="61"/>
      <c r="G93" s="62">
        <f t="shared" si="10"/>
        <v>0</v>
      </c>
      <c r="H93" s="252"/>
      <c r="I93" s="253"/>
      <c r="J93" s="257"/>
      <c r="K93" s="257"/>
      <c r="L93" s="257"/>
      <c r="M93" s="257"/>
      <c r="N93" s="257"/>
      <c r="O93" s="257"/>
      <c r="P93" s="257"/>
      <c r="Q93" s="257"/>
      <c r="R93" s="257"/>
      <c r="S93" s="257"/>
      <c r="T93" s="257"/>
      <c r="U93" s="257"/>
      <c r="V93" s="257"/>
      <c r="W93" s="257"/>
      <c r="X93" s="257"/>
      <c r="Y93" s="257"/>
      <c r="Z93" s="258"/>
      <c r="AA93" s="258"/>
      <c r="AB93" s="258"/>
      <c r="AC93" s="258"/>
    </row>
    <row r="94" spans="1:29" s="259" customFormat="1">
      <c r="A94" s="246"/>
      <c r="B94" s="247"/>
      <c r="C94" s="248"/>
      <c r="D94" s="249"/>
      <c r="E94" s="250"/>
      <c r="F94" s="61"/>
      <c r="G94" s="62"/>
      <c r="H94" s="252"/>
      <c r="I94" s="253"/>
      <c r="J94" s="257"/>
      <c r="K94" s="257"/>
      <c r="L94" s="257"/>
      <c r="M94" s="257"/>
      <c r="N94" s="257"/>
      <c r="O94" s="257"/>
      <c r="P94" s="257"/>
      <c r="Q94" s="257"/>
      <c r="R94" s="257"/>
      <c r="S94" s="257"/>
      <c r="T94" s="257"/>
      <c r="U94" s="257"/>
      <c r="V94" s="257"/>
      <c r="W94" s="257"/>
      <c r="X94" s="257"/>
      <c r="Y94" s="257"/>
      <c r="Z94" s="258"/>
      <c r="AA94" s="258"/>
      <c r="AB94" s="258"/>
      <c r="AC94" s="258"/>
    </row>
    <row r="95" spans="1:29" s="101" customFormat="1">
      <c r="A95" s="274">
        <v>7</v>
      </c>
      <c r="B95" s="199"/>
      <c r="C95" s="200" t="s">
        <v>215</v>
      </c>
      <c r="D95" s="201"/>
      <c r="E95" s="201"/>
      <c r="F95" s="267"/>
      <c r="G95" s="226">
        <f>+SUM(G90:G94)</f>
        <v>0</v>
      </c>
      <c r="K95" s="105"/>
    </row>
    <row r="96" spans="1:29">
      <c r="A96" s="275"/>
      <c r="B96" s="212"/>
      <c r="C96" s="213"/>
      <c r="D96" s="214"/>
      <c r="E96" s="215"/>
      <c r="F96" s="216"/>
      <c r="G96" s="227"/>
    </row>
    <row r="97" spans="1:11">
      <c r="A97" s="276"/>
      <c r="B97" s="217"/>
      <c r="C97" s="218"/>
      <c r="D97" s="219"/>
      <c r="E97" s="220"/>
      <c r="F97" s="221"/>
      <c r="G97" s="228"/>
    </row>
    <row r="98" spans="1:11" s="101" customFormat="1" ht="15">
      <c r="A98" s="277" t="s">
        <v>1</v>
      </c>
      <c r="B98" s="202"/>
      <c r="C98" s="203" t="s">
        <v>13</v>
      </c>
      <c r="D98" s="204"/>
      <c r="E98" s="202"/>
      <c r="F98" s="205"/>
      <c r="G98" s="229" t="s">
        <v>167</v>
      </c>
      <c r="K98" s="105"/>
    </row>
    <row r="99" spans="1:11">
      <c r="A99" s="278">
        <f>A5</f>
        <v>1</v>
      </c>
      <c r="B99" s="184"/>
      <c r="C99" s="185" t="str">
        <f>C22</f>
        <v>PREDDELA - skupaj</v>
      </c>
      <c r="D99" s="185"/>
      <c r="E99" s="184"/>
      <c r="F99" s="186"/>
      <c r="G99" s="230">
        <f>G22</f>
        <v>0</v>
      </c>
    </row>
    <row r="100" spans="1:11">
      <c r="A100" s="279">
        <f>A46</f>
        <v>2</v>
      </c>
      <c r="B100" s="184"/>
      <c r="C100" s="185" t="str">
        <f>C46</f>
        <v>ZEMELJSKA DELA - skupaj</v>
      </c>
      <c r="D100" s="185"/>
      <c r="E100" s="184"/>
      <c r="F100" s="186"/>
      <c r="G100" s="231">
        <f>G46</f>
        <v>0</v>
      </c>
    </row>
    <row r="101" spans="1:11">
      <c r="A101" s="278">
        <f>A56</f>
        <v>3</v>
      </c>
      <c r="B101" s="184"/>
      <c r="C101" s="185" t="str">
        <f>C56</f>
        <v>VOZIŠČNE KONSTRUKCIJE - skupaj</v>
      </c>
      <c r="D101" s="185"/>
      <c r="E101" s="184"/>
      <c r="F101" s="186"/>
      <c r="G101" s="231">
        <f>G56</f>
        <v>0</v>
      </c>
    </row>
    <row r="102" spans="1:11">
      <c r="A102" s="278">
        <f>A72</f>
        <v>4</v>
      </c>
      <c r="B102" s="184"/>
      <c r="C102" s="185" t="str">
        <f>C72</f>
        <v>ODVODNJEVANJE - skupaj</v>
      </c>
      <c r="D102" s="185"/>
      <c r="E102" s="184"/>
      <c r="F102" s="186"/>
      <c r="G102" s="231">
        <f>G72</f>
        <v>0</v>
      </c>
    </row>
    <row r="103" spans="1:11">
      <c r="A103" s="278">
        <f>A76</f>
        <v>5</v>
      </c>
      <c r="B103" s="184"/>
      <c r="C103" s="185" t="str">
        <f>C76</f>
        <v>GRADBENO OBRTNIŠKA DELA - skupaj</v>
      </c>
      <c r="D103" s="185"/>
      <c r="E103" s="184"/>
      <c r="F103" s="186"/>
      <c r="G103" s="231">
        <f>G76</f>
        <v>0</v>
      </c>
    </row>
    <row r="104" spans="1:11">
      <c r="A104" s="278">
        <f>A88</f>
        <v>6</v>
      </c>
      <c r="B104" s="184"/>
      <c r="C104" s="185" t="str">
        <f>C88</f>
        <v>OPREMA CEST SKUPAJ - skupaj</v>
      </c>
      <c r="D104" s="185"/>
      <c r="E104" s="184"/>
      <c r="F104" s="186"/>
      <c r="G104" s="231">
        <f>G88</f>
        <v>0</v>
      </c>
    </row>
    <row r="105" spans="1:11">
      <c r="A105" s="278">
        <f>A95</f>
        <v>7</v>
      </c>
      <c r="B105" s="184"/>
      <c r="C105" s="185" t="str">
        <f>C95</f>
        <v>TUJE STORITVE SKUPAJ - skupaj</v>
      </c>
      <c r="D105" s="185"/>
      <c r="E105" s="185"/>
      <c r="F105" s="186"/>
      <c r="G105" s="230">
        <f>G95</f>
        <v>0</v>
      </c>
    </row>
    <row r="106" spans="1:11" s="101" customFormat="1">
      <c r="A106" s="280"/>
      <c r="B106" s="206"/>
      <c r="C106" s="207" t="s">
        <v>32</v>
      </c>
      <c r="D106" s="207"/>
      <c r="E106" s="208"/>
      <c r="F106" s="268"/>
      <c r="G106" s="232">
        <f>SUM(G99:G105)</f>
        <v>0</v>
      </c>
      <c r="K106" s="105"/>
    </row>
    <row r="107" spans="1:11">
      <c r="A107" s="281"/>
      <c r="B107" s="160"/>
      <c r="C107" s="161"/>
      <c r="D107" s="161"/>
      <c r="E107" s="116"/>
      <c r="F107" s="162"/>
      <c r="G107" s="162"/>
    </row>
  </sheetData>
  <dataConsolidate/>
  <pageMargins left="0.78740157480314965" right="0.19685039370078741" top="0.19685039370078741" bottom="0.59055118110236227" header="0.19685039370078741" footer="0.39370078740157483"/>
  <pageSetup paperSize="9" scale="95" fitToHeight="0" orientation="portrait" r:id="rId1"/>
  <headerFooter>
    <oddFooter>&amp;L&amp;"Swis721 Cn BT,Roman"&amp;9&amp;F &amp;C&amp;"Swis721 Cn BT,Roman"&amp;9&amp;A&amp;R&amp;"Swis721 Cn BT,Roman"&amp;9&amp;P | &amp;N</oddFooter>
  </headerFooter>
  <rowBreaks count="2" manualBreakCount="2">
    <brk id="59" max="6" man="1"/>
    <brk id="81"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24E7-FB85-4B14-AE1A-E9018D6B7E5C}">
  <sheetPr>
    <pageSetUpPr fitToPage="1"/>
  </sheetPr>
  <dimension ref="A1:AR105"/>
  <sheetViews>
    <sheetView tabSelected="1" view="pageBreakPreview" zoomScaleNormal="100" zoomScaleSheetLayoutView="100" workbookViewId="0">
      <pane ySplit="4" topLeftCell="A48" activePane="bottomLeft" state="frozen"/>
      <selection activeCell="E19" sqref="E19"/>
      <selection pane="bottomLeft" activeCell="M42" sqref="M42"/>
    </sheetView>
  </sheetViews>
  <sheetFormatPr defaultRowHeight="12.75"/>
  <cols>
    <col min="1" max="1" width="5.7109375" style="27" customWidth="1"/>
    <col min="2" max="2" width="13.5703125" style="21" customWidth="1"/>
    <col min="3" max="3" width="50.7109375" style="12" customWidth="1"/>
    <col min="4" max="4" width="5.7109375" style="13" customWidth="1"/>
    <col min="5" max="6" width="10.7109375" style="6" customWidth="1"/>
    <col min="7" max="7" width="12.7109375" style="6" customWidth="1"/>
    <col min="8" max="8" width="7.7109375" style="106" customWidth="1"/>
    <col min="9" max="9" width="7.7109375" style="107" customWidth="1"/>
    <col min="10" max="10" width="13" style="9" customWidth="1"/>
    <col min="11" max="12" width="12.28515625" style="9" customWidth="1"/>
    <col min="13" max="36" width="7.7109375" style="9" customWidth="1"/>
    <col min="37" max="38" width="9.140625" style="9"/>
    <col min="39" max="40" width="9.140625" style="6"/>
    <col min="41" max="44" width="9.140625" style="7"/>
    <col min="45" max="16384" width="9.140625" style="6"/>
  </cols>
  <sheetData>
    <row r="1" spans="1:44" ht="15.95" customHeight="1">
      <c r="A1" s="100" t="s">
        <v>295</v>
      </c>
      <c r="B1" s="22"/>
      <c r="C1" s="14"/>
      <c r="D1" s="15"/>
      <c r="E1" s="1"/>
      <c r="F1" s="2"/>
      <c r="G1" s="3" t="s">
        <v>195</v>
      </c>
      <c r="I1" s="109"/>
    </row>
    <row r="2" spans="1:44" ht="15.95" customHeight="1">
      <c r="A2" s="25"/>
      <c r="B2" s="23"/>
      <c r="D2" s="17"/>
      <c r="E2" s="1"/>
      <c r="F2" s="2"/>
      <c r="G2" s="3"/>
      <c r="H2" s="154"/>
      <c r="I2" s="150"/>
    </row>
    <row r="3" spans="1:44" ht="15.95" customHeight="1">
      <c r="A3" s="26" t="s">
        <v>276</v>
      </c>
      <c r="B3" s="23"/>
      <c r="C3" s="16"/>
      <c r="D3" s="17"/>
      <c r="E3" s="1"/>
      <c r="F3" s="2"/>
      <c r="G3" s="3"/>
      <c r="H3" s="154"/>
      <c r="I3" s="150"/>
    </row>
    <row r="4" spans="1:44" s="130" customFormat="1">
      <c r="A4" s="122" t="s">
        <v>1</v>
      </c>
      <c r="B4" s="123" t="s">
        <v>16</v>
      </c>
      <c r="C4" s="124" t="s">
        <v>2</v>
      </c>
      <c r="D4" s="125" t="s">
        <v>3</v>
      </c>
      <c r="E4" s="126" t="s">
        <v>4</v>
      </c>
      <c r="F4" s="126" t="s">
        <v>5</v>
      </c>
      <c r="G4" s="126" t="s">
        <v>6</v>
      </c>
      <c r="H4" s="127"/>
      <c r="I4" s="151"/>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129"/>
      <c r="AN4" s="129"/>
    </row>
    <row r="5" spans="1:44" s="90" customFormat="1">
      <c r="A5" s="131">
        <v>1</v>
      </c>
      <c r="B5" s="132"/>
      <c r="C5" s="133" t="s">
        <v>108</v>
      </c>
      <c r="D5" s="134"/>
      <c r="E5" s="135"/>
      <c r="F5" s="135"/>
      <c r="G5" s="136"/>
      <c r="H5" s="209"/>
      <c r="I5" s="152"/>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O5" s="91"/>
      <c r="AP5" s="91"/>
      <c r="AQ5" s="91"/>
      <c r="AR5" s="91"/>
    </row>
    <row r="6" spans="1:44">
      <c r="A6" s="56">
        <v>1</v>
      </c>
      <c r="B6" s="57"/>
      <c r="C6" s="58" t="s">
        <v>21</v>
      </c>
      <c r="D6" s="59"/>
      <c r="E6" s="60"/>
      <c r="F6" s="61"/>
      <c r="G6" s="62"/>
      <c r="I6" s="109"/>
    </row>
    <row r="7" spans="1:44" ht="25.5">
      <c r="A7" s="56">
        <v>2</v>
      </c>
      <c r="B7" s="57">
        <v>11311</v>
      </c>
      <c r="C7" s="63" t="s">
        <v>177</v>
      </c>
      <c r="D7" s="59" t="s">
        <v>0</v>
      </c>
      <c r="E7" s="60">
        <v>1</v>
      </c>
      <c r="F7" s="61"/>
      <c r="G7" s="62">
        <f>ROUND(F7*E7,2)</f>
        <v>0</v>
      </c>
      <c r="I7" s="109"/>
    </row>
    <row r="8" spans="1:44" ht="25.5">
      <c r="A8" s="56">
        <v>3</v>
      </c>
      <c r="B8" s="57">
        <v>11321</v>
      </c>
      <c r="C8" s="63" t="s">
        <v>126</v>
      </c>
      <c r="D8" s="59" t="s">
        <v>0</v>
      </c>
      <c r="E8" s="60">
        <v>1</v>
      </c>
      <c r="F8" s="61"/>
      <c r="G8" s="62">
        <f t="shared" ref="G8:G10" si="0">ROUND(F8*E8,2)</f>
        <v>0</v>
      </c>
    </row>
    <row r="9" spans="1:44">
      <c r="A9" s="56">
        <v>4</v>
      </c>
      <c r="B9" s="57"/>
      <c r="C9" s="58" t="s">
        <v>22</v>
      </c>
      <c r="D9" s="59"/>
      <c r="E9" s="60"/>
      <c r="F9" s="61"/>
      <c r="G9" s="62"/>
    </row>
    <row r="10" spans="1:44" ht="25.5">
      <c r="A10" s="56">
        <v>5</v>
      </c>
      <c r="B10" s="57">
        <v>12122</v>
      </c>
      <c r="C10" s="63" t="s">
        <v>127</v>
      </c>
      <c r="D10" s="59" t="s">
        <v>7</v>
      </c>
      <c r="E10" s="60">
        <v>150</v>
      </c>
      <c r="F10" s="61"/>
      <c r="G10" s="62">
        <f t="shared" si="0"/>
        <v>0</v>
      </c>
    </row>
    <row r="11" spans="1:44" s="90" customFormat="1">
      <c r="A11" s="131">
        <f>A6</f>
        <v>1</v>
      </c>
      <c r="B11" s="132"/>
      <c r="C11" s="133" t="str">
        <f>C5&amp;" - skupaj"</f>
        <v>PREDDELA - skupaj</v>
      </c>
      <c r="D11" s="134"/>
      <c r="E11" s="135"/>
      <c r="F11" s="135"/>
      <c r="G11" s="137">
        <f>SUM(G7:G10)</f>
        <v>0</v>
      </c>
      <c r="H11" s="209"/>
      <c r="I11" s="210"/>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O11" s="91"/>
      <c r="AP11" s="91"/>
      <c r="AQ11" s="91"/>
      <c r="AR11" s="91"/>
    </row>
    <row r="12" spans="1:44" s="90" customFormat="1">
      <c r="A12" s="131">
        <f>+A11+1</f>
        <v>2</v>
      </c>
      <c r="B12" s="132"/>
      <c r="C12" s="133" t="s">
        <v>23</v>
      </c>
      <c r="D12" s="134"/>
      <c r="E12" s="135"/>
      <c r="F12" s="135"/>
      <c r="G12" s="136"/>
      <c r="H12" s="209"/>
      <c r="I12" s="210"/>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O12" s="91"/>
      <c r="AP12" s="91"/>
      <c r="AQ12" s="91"/>
      <c r="AR12" s="91"/>
    </row>
    <row r="13" spans="1:44">
      <c r="A13" s="56">
        <v>1</v>
      </c>
      <c r="B13" s="57"/>
      <c r="C13" s="58" t="s">
        <v>24</v>
      </c>
      <c r="D13" s="59"/>
      <c r="E13" s="60"/>
      <c r="F13" s="61"/>
      <c r="G13" s="62"/>
      <c r="J13" s="10"/>
      <c r="K13" s="10"/>
      <c r="L13" s="10"/>
    </row>
    <row r="14" spans="1:44" ht="25.5">
      <c r="A14" s="56">
        <v>2</v>
      </c>
      <c r="B14" s="57">
        <v>21112</v>
      </c>
      <c r="C14" s="63" t="s">
        <v>132</v>
      </c>
      <c r="D14" s="59" t="s">
        <v>9</v>
      </c>
      <c r="E14" s="60">
        <v>14.5</v>
      </c>
      <c r="F14" s="61"/>
      <c r="G14" s="62">
        <f>ROUND(F14*E14,2)</f>
        <v>0</v>
      </c>
    </row>
    <row r="15" spans="1:44" ht="38.25">
      <c r="A15" s="56">
        <v>3</v>
      </c>
      <c r="B15" s="57">
        <v>21214</v>
      </c>
      <c r="C15" s="63" t="s">
        <v>178</v>
      </c>
      <c r="D15" s="59" t="s">
        <v>9</v>
      </c>
      <c r="E15" s="60">
        <v>85.4</v>
      </c>
      <c r="F15" s="61"/>
      <c r="G15" s="62">
        <f t="shared" ref="G15:G25" si="1">ROUND(F15*E15,2)</f>
        <v>0</v>
      </c>
    </row>
    <row r="16" spans="1:44" ht="38.25">
      <c r="A16" s="56">
        <v>4</v>
      </c>
      <c r="B16" s="57">
        <v>21234</v>
      </c>
      <c r="C16" s="63" t="s">
        <v>179</v>
      </c>
      <c r="D16" s="59" t="s">
        <v>9</v>
      </c>
      <c r="E16" s="60">
        <v>192.8</v>
      </c>
      <c r="F16" s="61"/>
      <c r="G16" s="62">
        <f t="shared" si="1"/>
        <v>0</v>
      </c>
    </row>
    <row r="17" spans="1:44">
      <c r="A17" s="56">
        <v>5</v>
      </c>
      <c r="B17" s="57"/>
      <c r="C17" s="58" t="s">
        <v>25</v>
      </c>
      <c r="D17" s="66"/>
      <c r="E17" s="67"/>
      <c r="F17" s="68"/>
      <c r="G17" s="62"/>
    </row>
    <row r="18" spans="1:44">
      <c r="A18" s="56">
        <v>6</v>
      </c>
      <c r="B18" s="57">
        <v>22113</v>
      </c>
      <c r="C18" s="63" t="s">
        <v>180</v>
      </c>
      <c r="D18" s="59" t="s">
        <v>7</v>
      </c>
      <c r="E18" s="60">
        <v>105.5</v>
      </c>
      <c r="F18" s="61"/>
      <c r="G18" s="62">
        <f t="shared" si="1"/>
        <v>0</v>
      </c>
    </row>
    <row r="19" spans="1:44">
      <c r="A19" s="56">
        <v>7</v>
      </c>
      <c r="B19" s="57"/>
      <c r="C19" s="58" t="s">
        <v>131</v>
      </c>
      <c r="D19" s="59"/>
      <c r="E19" s="60"/>
      <c r="F19" s="61"/>
      <c r="G19" s="62"/>
    </row>
    <row r="20" spans="1:44" ht="63.75">
      <c r="A20" s="56">
        <v>8</v>
      </c>
      <c r="B20" s="57">
        <v>23211</v>
      </c>
      <c r="C20" s="63" t="s">
        <v>181</v>
      </c>
      <c r="D20" s="59" t="s">
        <v>7</v>
      </c>
      <c r="E20" s="60">
        <v>33.1</v>
      </c>
      <c r="F20" s="61"/>
      <c r="G20" s="62">
        <f t="shared" si="1"/>
        <v>0</v>
      </c>
    </row>
    <row r="21" spans="1:44">
      <c r="A21" s="56">
        <v>9</v>
      </c>
      <c r="B21" s="57"/>
      <c r="C21" s="58" t="s">
        <v>26</v>
      </c>
      <c r="D21" s="59"/>
      <c r="E21" s="69"/>
      <c r="F21" s="69"/>
      <c r="G21" s="62"/>
    </row>
    <row r="22" spans="1:44" ht="38.25">
      <c r="A22" s="56">
        <v>10</v>
      </c>
      <c r="B22" s="57"/>
      <c r="C22" s="63" t="s">
        <v>182</v>
      </c>
      <c r="D22" s="59" t="s">
        <v>9</v>
      </c>
      <c r="E22" s="60">
        <v>75</v>
      </c>
      <c r="F22" s="61"/>
      <c r="G22" s="62">
        <f t="shared" si="1"/>
        <v>0</v>
      </c>
    </row>
    <row r="23" spans="1:44" ht="38.25">
      <c r="A23" s="56">
        <v>11</v>
      </c>
      <c r="B23" s="57"/>
      <c r="C23" s="63" t="s">
        <v>183</v>
      </c>
      <c r="D23" s="59" t="s">
        <v>9</v>
      </c>
      <c r="E23" s="60">
        <v>88</v>
      </c>
      <c r="F23" s="61"/>
      <c r="G23" s="62">
        <f>+E23*F23</f>
        <v>0</v>
      </c>
    </row>
    <row r="24" spans="1:44" ht="51">
      <c r="A24" s="56">
        <v>12</v>
      </c>
      <c r="B24" s="57">
        <v>24191</v>
      </c>
      <c r="C24" s="63" t="s">
        <v>184</v>
      </c>
      <c r="D24" s="59" t="s">
        <v>9</v>
      </c>
      <c r="E24" s="60">
        <v>25</v>
      </c>
      <c r="F24" s="61"/>
      <c r="G24" s="62">
        <f t="shared" si="1"/>
        <v>0</v>
      </c>
    </row>
    <row r="25" spans="1:44" ht="25.5">
      <c r="A25" s="56">
        <v>13</v>
      </c>
      <c r="B25" s="57">
        <v>25286</v>
      </c>
      <c r="C25" s="63" t="s">
        <v>171</v>
      </c>
      <c r="D25" s="59" t="s">
        <v>7</v>
      </c>
      <c r="E25" s="60">
        <v>35.9</v>
      </c>
      <c r="F25" s="61"/>
      <c r="G25" s="62">
        <f t="shared" si="1"/>
        <v>0</v>
      </c>
    </row>
    <row r="26" spans="1:44" s="46" customFormat="1">
      <c r="A26" s="56">
        <v>14</v>
      </c>
      <c r="B26" s="57"/>
      <c r="C26" s="58" t="s">
        <v>106</v>
      </c>
      <c r="D26" s="64"/>
      <c r="E26" s="60"/>
      <c r="F26" s="65"/>
      <c r="G26" s="62"/>
      <c r="H26" s="50"/>
      <c r="I26" s="51"/>
      <c r="J26" s="43"/>
      <c r="K26" s="43"/>
      <c r="L26" s="43"/>
      <c r="M26" s="43"/>
      <c r="N26" s="43"/>
      <c r="O26" s="43"/>
      <c r="P26" s="43"/>
      <c r="Q26" s="43"/>
      <c r="R26" s="43"/>
      <c r="S26" s="43"/>
      <c r="T26" s="43"/>
      <c r="U26" s="43"/>
      <c r="V26" s="43"/>
      <c r="W26" s="43"/>
      <c r="X26" s="43"/>
      <c r="Y26" s="43"/>
      <c r="Z26" s="44"/>
      <c r="AA26" s="44"/>
      <c r="AB26" s="44"/>
      <c r="AC26" s="44"/>
      <c r="AD26" s="44"/>
      <c r="AE26" s="45"/>
      <c r="AF26" s="45"/>
      <c r="AG26" s="45"/>
      <c r="AH26" s="45"/>
      <c r="AI26" s="45"/>
      <c r="AJ26" s="45"/>
      <c r="AK26" s="45"/>
      <c r="AL26" s="45"/>
      <c r="AO26" s="47"/>
      <c r="AP26" s="47"/>
      <c r="AQ26" s="47"/>
      <c r="AR26" s="47"/>
    </row>
    <row r="27" spans="1:44" s="46" customFormat="1" ht="63.75">
      <c r="A27" s="56">
        <v>15</v>
      </c>
      <c r="B27" s="57">
        <v>25282</v>
      </c>
      <c r="C27" s="70" t="s">
        <v>172</v>
      </c>
      <c r="D27" s="64" t="s">
        <v>9</v>
      </c>
      <c r="E27" s="60">
        <v>35</v>
      </c>
      <c r="F27" s="71"/>
      <c r="G27" s="62">
        <f>ROUND(F27*E27,2)</f>
        <v>0</v>
      </c>
      <c r="H27" s="109"/>
      <c r="I27" s="107"/>
      <c r="J27" s="9"/>
      <c r="K27" s="9"/>
      <c r="M27" s="43"/>
      <c r="N27" s="43"/>
      <c r="O27" s="43"/>
      <c r="P27" s="43"/>
      <c r="Q27" s="43"/>
      <c r="R27" s="43"/>
      <c r="S27" s="43"/>
      <c r="T27" s="43"/>
      <c r="U27" s="43"/>
      <c r="V27" s="43"/>
      <c r="W27" s="43"/>
      <c r="X27" s="43"/>
      <c r="Y27" s="43"/>
      <c r="Z27" s="44"/>
      <c r="AA27" s="44"/>
      <c r="AB27" s="44"/>
      <c r="AC27" s="44"/>
      <c r="AD27" s="44"/>
      <c r="AE27" s="45"/>
      <c r="AF27" s="45"/>
      <c r="AG27" s="45"/>
      <c r="AH27" s="45"/>
      <c r="AI27" s="45"/>
      <c r="AJ27" s="45"/>
      <c r="AK27" s="45"/>
      <c r="AL27" s="45"/>
      <c r="AO27" s="47"/>
      <c r="AP27" s="47"/>
      <c r="AQ27" s="47"/>
      <c r="AR27" s="47"/>
    </row>
    <row r="28" spans="1:44" s="46" customFormat="1" ht="38.25">
      <c r="A28" s="56">
        <v>16</v>
      </c>
      <c r="B28" s="57">
        <v>25111</v>
      </c>
      <c r="C28" s="63" t="s">
        <v>192</v>
      </c>
      <c r="D28" s="64" t="s">
        <v>7</v>
      </c>
      <c r="E28" s="60">
        <v>64.400000000000006</v>
      </c>
      <c r="F28" s="65"/>
      <c r="G28" s="62">
        <f>ROUND(F28*E28,2)</f>
        <v>0</v>
      </c>
      <c r="H28" s="106"/>
      <c r="I28" s="107"/>
      <c r="J28" s="43"/>
      <c r="K28" s="43"/>
      <c r="L28" s="43"/>
      <c r="M28" s="43"/>
      <c r="N28" s="43"/>
      <c r="O28" s="43"/>
      <c r="P28" s="43"/>
      <c r="Q28" s="43"/>
      <c r="R28" s="43"/>
      <c r="S28" s="43"/>
      <c r="T28" s="43"/>
      <c r="U28" s="43"/>
      <c r="V28" s="43"/>
      <c r="W28" s="43"/>
      <c r="X28" s="43"/>
      <c r="Y28" s="43"/>
      <c r="Z28" s="44"/>
      <c r="AA28" s="44"/>
      <c r="AB28" s="44"/>
      <c r="AC28" s="44"/>
      <c r="AD28" s="44"/>
      <c r="AE28" s="45"/>
      <c r="AF28" s="45"/>
      <c r="AG28" s="45"/>
      <c r="AH28" s="45"/>
      <c r="AI28" s="45"/>
      <c r="AJ28" s="45"/>
      <c r="AK28" s="45"/>
      <c r="AL28" s="45"/>
      <c r="AO28" s="47"/>
      <c r="AP28" s="47"/>
      <c r="AQ28" s="47"/>
      <c r="AR28" s="47"/>
    </row>
    <row r="29" spans="1:44" s="46" customFormat="1" ht="63.75">
      <c r="A29" s="56">
        <v>17</v>
      </c>
      <c r="B29" s="57">
        <v>25151</v>
      </c>
      <c r="C29" s="63" t="s">
        <v>193</v>
      </c>
      <c r="D29" s="64" t="s">
        <v>7</v>
      </c>
      <c r="E29" s="60">
        <v>64.400000000000006</v>
      </c>
      <c r="F29" s="65"/>
      <c r="G29" s="62">
        <f>ROUND(F29*E29,2)</f>
        <v>0</v>
      </c>
      <c r="H29" s="106"/>
      <c r="I29" s="107"/>
      <c r="J29" s="43"/>
      <c r="K29" s="43"/>
      <c r="L29" s="43"/>
      <c r="M29" s="43"/>
      <c r="N29" s="43"/>
      <c r="O29" s="43"/>
      <c r="P29" s="43"/>
      <c r="Q29" s="43"/>
      <c r="R29" s="43"/>
      <c r="S29" s="43"/>
      <c r="T29" s="43"/>
      <c r="U29" s="43"/>
      <c r="V29" s="43"/>
      <c r="W29" s="43"/>
      <c r="X29" s="43"/>
      <c r="Y29" s="43"/>
      <c r="Z29" s="44"/>
      <c r="AA29" s="44"/>
      <c r="AB29" s="44"/>
      <c r="AC29" s="44"/>
      <c r="AD29" s="44"/>
      <c r="AE29" s="45"/>
      <c r="AF29" s="45"/>
      <c r="AG29" s="45"/>
      <c r="AH29" s="45"/>
      <c r="AI29" s="45"/>
      <c r="AJ29" s="45"/>
      <c r="AK29" s="45"/>
      <c r="AL29" s="45"/>
      <c r="AO29" s="47"/>
      <c r="AP29" s="47"/>
      <c r="AQ29" s="47"/>
      <c r="AR29" s="47"/>
    </row>
    <row r="30" spans="1:44">
      <c r="A30" s="56">
        <v>18</v>
      </c>
      <c r="B30" s="57"/>
      <c r="C30" s="72" t="s">
        <v>27</v>
      </c>
      <c r="D30" s="59"/>
      <c r="E30" s="60"/>
      <c r="F30" s="61"/>
      <c r="G30" s="62"/>
    </row>
    <row r="31" spans="1:44">
      <c r="A31" s="56">
        <v>19</v>
      </c>
      <c r="B31" s="57">
        <v>29131</v>
      </c>
      <c r="C31" s="70" t="s">
        <v>194</v>
      </c>
      <c r="D31" s="59" t="s">
        <v>7</v>
      </c>
      <c r="E31" s="60">
        <v>50</v>
      </c>
      <c r="F31" s="73"/>
      <c r="G31" s="62">
        <f t="shared" ref="G31:G32" si="2">ROUND(F31*E31,2)</f>
        <v>0</v>
      </c>
    </row>
    <row r="32" spans="1:44" ht="25.5">
      <c r="A32" s="56">
        <v>20</v>
      </c>
      <c r="B32" s="57"/>
      <c r="C32" s="70" t="s">
        <v>173</v>
      </c>
      <c r="D32" s="59" t="s">
        <v>9</v>
      </c>
      <c r="E32" s="60">
        <v>164</v>
      </c>
      <c r="F32" s="73"/>
      <c r="G32" s="62">
        <f t="shared" si="2"/>
        <v>0</v>
      </c>
    </row>
    <row r="33" spans="1:44" s="90" customFormat="1">
      <c r="A33" s="131">
        <f>A12</f>
        <v>2</v>
      </c>
      <c r="B33" s="132"/>
      <c r="C33" s="133" t="str">
        <f>C12&amp;" - skupaj"</f>
        <v>ZEMELJSKA DELA - skupaj</v>
      </c>
      <c r="D33" s="134"/>
      <c r="E33" s="135"/>
      <c r="F33" s="135"/>
      <c r="G33" s="137">
        <f>SUM(G13:G32)</f>
        <v>0</v>
      </c>
      <c r="H33" s="209"/>
      <c r="I33" s="210"/>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O33" s="91"/>
      <c r="AP33" s="91"/>
      <c r="AQ33" s="91"/>
      <c r="AR33" s="91"/>
    </row>
    <row r="34" spans="1:44" s="90" customFormat="1">
      <c r="A34" s="131">
        <v>5</v>
      </c>
      <c r="B34" s="132"/>
      <c r="C34" s="133" t="s">
        <v>30</v>
      </c>
      <c r="D34" s="134"/>
      <c r="E34" s="135"/>
      <c r="F34" s="135"/>
      <c r="G34" s="136"/>
      <c r="H34" s="209"/>
      <c r="I34" s="210"/>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O34" s="91"/>
      <c r="AP34" s="91"/>
      <c r="AQ34" s="91"/>
      <c r="AR34" s="91"/>
    </row>
    <row r="35" spans="1:44">
      <c r="A35" s="56">
        <v>1</v>
      </c>
      <c r="B35" s="57"/>
      <c r="C35" s="58" t="s">
        <v>17</v>
      </c>
      <c r="D35" s="66"/>
      <c r="E35" s="67"/>
      <c r="F35" s="68"/>
      <c r="G35" s="74"/>
    </row>
    <row r="36" spans="1:44" ht="25.5">
      <c r="A36" s="56">
        <v>2</v>
      </c>
      <c r="B36" s="57">
        <v>51211</v>
      </c>
      <c r="C36" s="70" t="s">
        <v>174</v>
      </c>
      <c r="D36" s="59" t="s">
        <v>7</v>
      </c>
      <c r="E36" s="60">
        <v>102</v>
      </c>
      <c r="F36" s="61"/>
      <c r="G36" s="62">
        <f t="shared" ref="G36:G51" si="3">ROUND(F36*E36,2)</f>
        <v>0</v>
      </c>
      <c r="H36" s="109"/>
    </row>
    <row r="37" spans="1:44" ht="25.5">
      <c r="A37" s="56">
        <v>4</v>
      </c>
      <c r="B37" s="57">
        <v>51331</v>
      </c>
      <c r="C37" s="70" t="s">
        <v>260</v>
      </c>
      <c r="D37" s="59" t="s">
        <v>7</v>
      </c>
      <c r="E37" s="60">
        <v>385</v>
      </c>
      <c r="F37" s="61"/>
      <c r="G37" s="62">
        <f t="shared" ref="G37" si="4">ROUND(F37*E37,2)</f>
        <v>0</v>
      </c>
      <c r="H37" s="109"/>
    </row>
    <row r="38" spans="1:44" ht="25.5">
      <c r="A38" s="56">
        <v>5</v>
      </c>
      <c r="B38" s="57"/>
      <c r="C38" s="70" t="s">
        <v>175</v>
      </c>
      <c r="D38" s="59" t="s">
        <v>8</v>
      </c>
      <c r="E38" s="60">
        <v>180</v>
      </c>
      <c r="F38" s="61"/>
      <c r="G38" s="62">
        <f t="shared" si="3"/>
        <v>0</v>
      </c>
      <c r="H38" s="109"/>
    </row>
    <row r="39" spans="1:44" s="49" customFormat="1">
      <c r="A39" s="56">
        <v>6</v>
      </c>
      <c r="B39" s="57"/>
      <c r="C39" s="58" t="s">
        <v>18</v>
      </c>
      <c r="D39" s="59"/>
      <c r="E39" s="69"/>
      <c r="F39" s="69"/>
      <c r="G39" s="75"/>
      <c r="H39" s="109"/>
      <c r="I39" s="107"/>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48"/>
      <c r="AN39" s="48"/>
    </row>
    <row r="40" spans="1:44" s="49" customFormat="1" ht="38.25">
      <c r="A40" s="56">
        <v>7</v>
      </c>
      <c r="B40" s="57">
        <v>52314</v>
      </c>
      <c r="C40" s="76" t="s">
        <v>137</v>
      </c>
      <c r="D40" s="59" t="s">
        <v>10</v>
      </c>
      <c r="E40" s="77">
        <v>8330.6</v>
      </c>
      <c r="F40" s="61"/>
      <c r="G40" s="62">
        <f t="shared" si="3"/>
        <v>0</v>
      </c>
      <c r="H40" s="109"/>
      <c r="I40" s="107"/>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48"/>
      <c r="AN40" s="48"/>
    </row>
    <row r="41" spans="1:44" s="49" customFormat="1" ht="51">
      <c r="A41" s="56">
        <v>8</v>
      </c>
      <c r="B41" s="57">
        <v>52216</v>
      </c>
      <c r="C41" s="70" t="s">
        <v>136</v>
      </c>
      <c r="D41" s="59" t="s">
        <v>10</v>
      </c>
      <c r="E41" s="60">
        <v>5553.7</v>
      </c>
      <c r="F41" s="61"/>
      <c r="G41" s="62">
        <f t="shared" si="3"/>
        <v>0</v>
      </c>
      <c r="H41" s="109"/>
      <c r="I41" s="107"/>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48"/>
      <c r="AN41" s="48"/>
    </row>
    <row r="42" spans="1:44" ht="41.25" customHeight="1">
      <c r="A42" s="56">
        <v>9</v>
      </c>
      <c r="B42" s="57">
        <v>52222</v>
      </c>
      <c r="C42" s="70" t="s">
        <v>134</v>
      </c>
      <c r="D42" s="59" t="s">
        <v>10</v>
      </c>
      <c r="E42" s="60">
        <v>3471.1</v>
      </c>
      <c r="F42" s="61"/>
      <c r="G42" s="62">
        <f t="shared" si="3"/>
        <v>0</v>
      </c>
      <c r="H42" s="109"/>
    </row>
    <row r="43" spans="1:44">
      <c r="A43" s="56">
        <v>10</v>
      </c>
      <c r="B43" s="57">
        <v>73881</v>
      </c>
      <c r="C43" s="63" t="s">
        <v>135</v>
      </c>
      <c r="D43" s="59" t="s">
        <v>8</v>
      </c>
      <c r="E43" s="60">
        <v>80</v>
      </c>
      <c r="F43" s="61"/>
      <c r="G43" s="62">
        <f t="shared" si="3"/>
        <v>0</v>
      </c>
    </row>
    <row r="44" spans="1:44">
      <c r="A44" s="56">
        <v>11</v>
      </c>
      <c r="B44" s="57"/>
      <c r="C44" s="78" t="s">
        <v>19</v>
      </c>
      <c r="D44" s="66"/>
      <c r="E44" s="67"/>
      <c r="F44" s="68"/>
      <c r="G44" s="74"/>
    </row>
    <row r="45" spans="1:44" ht="51">
      <c r="A45" s="56">
        <v>12</v>
      </c>
      <c r="B45" s="57">
        <v>53151</v>
      </c>
      <c r="C45" s="63" t="s">
        <v>197</v>
      </c>
      <c r="D45" s="59" t="s">
        <v>9</v>
      </c>
      <c r="E45" s="60">
        <v>14.5</v>
      </c>
      <c r="F45" s="61"/>
      <c r="G45" s="62">
        <f t="shared" si="3"/>
        <v>0</v>
      </c>
      <c r="H45" s="109"/>
    </row>
    <row r="46" spans="1:44" ht="51">
      <c r="A46" s="56">
        <v>13</v>
      </c>
      <c r="B46" s="57">
        <v>53137</v>
      </c>
      <c r="C46" s="63" t="s">
        <v>257</v>
      </c>
      <c r="D46" s="59" t="s">
        <v>9</v>
      </c>
      <c r="E46" s="60">
        <v>72</v>
      </c>
      <c r="F46" s="61"/>
      <c r="G46" s="62">
        <f t="shared" si="3"/>
        <v>0</v>
      </c>
      <c r="H46" s="109"/>
    </row>
    <row r="47" spans="1:44" ht="63.75">
      <c r="A47" s="56">
        <v>14</v>
      </c>
      <c r="B47" s="57">
        <v>53137</v>
      </c>
      <c r="C47" s="63" t="s">
        <v>275</v>
      </c>
      <c r="D47" s="59" t="s">
        <v>9</v>
      </c>
      <c r="E47" s="60">
        <v>57.8</v>
      </c>
      <c r="F47" s="61"/>
      <c r="G47" s="62">
        <f t="shared" si="3"/>
        <v>0</v>
      </c>
      <c r="H47" s="109"/>
    </row>
    <row r="48" spans="1:44" ht="38.25">
      <c r="A48" s="56">
        <v>16</v>
      </c>
      <c r="B48" s="57">
        <v>53177</v>
      </c>
      <c r="C48" s="63" t="s">
        <v>189</v>
      </c>
      <c r="D48" s="59" t="s">
        <v>9</v>
      </c>
      <c r="E48" s="60">
        <v>6.8</v>
      </c>
      <c r="F48" s="61"/>
      <c r="G48" s="62">
        <f t="shared" si="3"/>
        <v>0</v>
      </c>
      <c r="H48" s="109"/>
    </row>
    <row r="49" spans="1:44">
      <c r="A49" s="56">
        <v>18</v>
      </c>
      <c r="B49" s="57"/>
      <c r="C49" s="58" t="s">
        <v>37</v>
      </c>
      <c r="D49" s="59"/>
      <c r="E49" s="60"/>
      <c r="F49" s="61"/>
      <c r="G49" s="62"/>
    </row>
    <row r="50" spans="1:44">
      <c r="A50" s="56">
        <v>22</v>
      </c>
      <c r="B50" s="57"/>
      <c r="C50" s="58" t="s">
        <v>31</v>
      </c>
      <c r="D50" s="59"/>
      <c r="E50" s="60"/>
      <c r="F50" s="61"/>
      <c r="G50" s="62"/>
      <c r="H50" s="109"/>
    </row>
    <row r="51" spans="1:44" ht="51">
      <c r="A51" s="56">
        <v>23</v>
      </c>
      <c r="B51" s="57">
        <v>58241</v>
      </c>
      <c r="C51" s="63" t="s">
        <v>296</v>
      </c>
      <c r="D51" s="59" t="s">
        <v>8</v>
      </c>
      <c r="E51" s="60">
        <v>98</v>
      </c>
      <c r="F51" s="61"/>
      <c r="G51" s="62">
        <f t="shared" si="3"/>
        <v>0</v>
      </c>
      <c r="H51" s="109"/>
    </row>
    <row r="52" spans="1:44" s="90" customFormat="1">
      <c r="A52" s="131">
        <f>A34</f>
        <v>5</v>
      </c>
      <c r="B52" s="132"/>
      <c r="C52" s="133" t="str">
        <f>C34&amp;" - skupaj"</f>
        <v>GRADBENA IN OBRTNIŠKA DELA - skupaj</v>
      </c>
      <c r="D52" s="134"/>
      <c r="E52" s="135"/>
      <c r="F52" s="135"/>
      <c r="G52" s="137">
        <f>SUM(G35:G51)</f>
        <v>0</v>
      </c>
      <c r="H52" s="209"/>
      <c r="I52" s="210"/>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O52" s="91"/>
      <c r="AP52" s="91"/>
      <c r="AQ52" s="91"/>
      <c r="AR52" s="91"/>
    </row>
    <row r="53" spans="1:44" s="101" customFormat="1">
      <c r="A53" s="273">
        <v>7</v>
      </c>
      <c r="B53" s="197"/>
      <c r="C53" s="196" t="s">
        <v>11</v>
      </c>
      <c r="D53" s="194"/>
      <c r="E53" s="189"/>
      <c r="F53" s="191"/>
      <c r="G53" s="222"/>
      <c r="K53" s="105"/>
    </row>
    <row r="54" spans="1:44" s="116" customFormat="1">
      <c r="A54" s="56">
        <v>1</v>
      </c>
      <c r="B54" s="57"/>
      <c r="C54" s="110" t="s">
        <v>115</v>
      </c>
      <c r="D54" s="111"/>
      <c r="E54" s="112"/>
      <c r="F54" s="113"/>
      <c r="G54" s="233"/>
      <c r="H54" s="106"/>
      <c r="I54" s="109"/>
      <c r="J54" s="114"/>
      <c r="K54" s="114"/>
      <c r="L54" s="114"/>
      <c r="M54" s="114"/>
      <c r="N54" s="114"/>
      <c r="O54" s="114"/>
      <c r="P54" s="114"/>
      <c r="Q54" s="114"/>
      <c r="R54" s="114"/>
      <c r="S54" s="114"/>
      <c r="T54" s="114"/>
      <c r="U54" s="114"/>
      <c r="V54" s="114"/>
      <c r="W54" s="114"/>
      <c r="X54" s="114"/>
      <c r="Y54" s="114"/>
      <c r="Z54" s="115"/>
      <c r="AA54" s="115"/>
      <c r="AB54" s="115"/>
      <c r="AC54" s="115"/>
    </row>
    <row r="55" spans="1:44" s="256" customFormat="1">
      <c r="A55" s="246">
        <v>2</v>
      </c>
      <c r="B55" s="247"/>
      <c r="C55" s="248" t="s">
        <v>107</v>
      </c>
      <c r="D55" s="249" t="s">
        <v>12</v>
      </c>
      <c r="E55" s="250">
        <v>40</v>
      </c>
      <c r="F55" s="61"/>
      <c r="G55" s="62">
        <f t="shared" ref="G55:G57" si="5">E55*F55</f>
        <v>0</v>
      </c>
      <c r="H55" s="252"/>
      <c r="I55" s="253"/>
      <c r="J55" s="254"/>
      <c r="K55" s="254"/>
      <c r="L55" s="254"/>
      <c r="M55" s="254"/>
      <c r="N55" s="254"/>
      <c r="O55" s="254"/>
      <c r="P55" s="254"/>
      <c r="Q55" s="254"/>
      <c r="R55" s="254"/>
      <c r="S55" s="254"/>
      <c r="T55" s="254"/>
      <c r="U55" s="254"/>
      <c r="V55" s="254"/>
      <c r="W55" s="254"/>
      <c r="X55" s="254"/>
      <c r="Y55" s="254"/>
      <c r="Z55" s="255"/>
      <c r="AA55" s="255"/>
      <c r="AB55" s="255"/>
      <c r="AC55" s="255"/>
    </row>
    <row r="56" spans="1:44" s="256" customFormat="1">
      <c r="A56" s="246">
        <v>3</v>
      </c>
      <c r="B56" s="247"/>
      <c r="C56" s="248" t="s">
        <v>20</v>
      </c>
      <c r="D56" s="249" t="s">
        <v>12</v>
      </c>
      <c r="E56" s="250">
        <v>10</v>
      </c>
      <c r="F56" s="61"/>
      <c r="G56" s="62">
        <f t="shared" si="5"/>
        <v>0</v>
      </c>
      <c r="H56" s="252"/>
      <c r="I56" s="253"/>
      <c r="J56" s="254"/>
      <c r="K56" s="254"/>
      <c r="L56" s="254"/>
      <c r="M56" s="254"/>
      <c r="N56" s="254"/>
      <c r="O56" s="254"/>
      <c r="P56" s="254"/>
      <c r="Q56" s="254"/>
      <c r="R56" s="254"/>
      <c r="S56" s="254"/>
      <c r="T56" s="254"/>
      <c r="U56" s="254"/>
      <c r="V56" s="254"/>
      <c r="W56" s="254"/>
      <c r="X56" s="254"/>
      <c r="Y56" s="254"/>
      <c r="Z56" s="255"/>
      <c r="AA56" s="255"/>
      <c r="AB56" s="255"/>
      <c r="AC56" s="255"/>
    </row>
    <row r="57" spans="1:44" s="259" customFormat="1">
      <c r="A57" s="246">
        <v>4</v>
      </c>
      <c r="B57" s="247"/>
      <c r="C57" s="248" t="s">
        <v>138</v>
      </c>
      <c r="D57" s="249" t="s">
        <v>0</v>
      </c>
      <c r="E57" s="250">
        <v>1</v>
      </c>
      <c r="F57" s="61"/>
      <c r="G57" s="62">
        <f t="shared" si="5"/>
        <v>0</v>
      </c>
      <c r="H57" s="252"/>
      <c r="I57" s="253"/>
      <c r="J57" s="257"/>
      <c r="K57" s="257"/>
      <c r="L57" s="257"/>
      <c r="M57" s="257"/>
      <c r="N57" s="257"/>
      <c r="O57" s="257"/>
      <c r="P57" s="257"/>
      <c r="Q57" s="257"/>
      <c r="R57" s="257"/>
      <c r="S57" s="257"/>
      <c r="T57" s="257"/>
      <c r="U57" s="257"/>
      <c r="V57" s="257"/>
      <c r="W57" s="257"/>
      <c r="X57" s="257"/>
      <c r="Y57" s="257"/>
      <c r="Z57" s="258"/>
      <c r="AA57" s="258"/>
      <c r="AB57" s="258"/>
      <c r="AC57" s="258"/>
    </row>
    <row r="58" spans="1:44" s="259" customFormat="1">
      <c r="A58" s="246"/>
      <c r="B58" s="247"/>
      <c r="C58" s="248"/>
      <c r="D58" s="249"/>
      <c r="E58" s="250"/>
      <c r="F58" s="61"/>
      <c r="G58" s="62"/>
      <c r="H58" s="252"/>
      <c r="I58" s="253"/>
      <c r="J58" s="257"/>
      <c r="K58" s="257"/>
      <c r="L58" s="257"/>
      <c r="M58" s="257"/>
      <c r="N58" s="257"/>
      <c r="O58" s="257"/>
      <c r="P58" s="257"/>
      <c r="Q58" s="257"/>
      <c r="R58" s="257"/>
      <c r="S58" s="257"/>
      <c r="T58" s="257"/>
      <c r="U58" s="257"/>
      <c r="V58" s="257"/>
      <c r="W58" s="257"/>
      <c r="X58" s="257"/>
      <c r="Y58" s="257"/>
      <c r="Z58" s="258"/>
      <c r="AA58" s="258"/>
      <c r="AB58" s="258"/>
      <c r="AC58" s="258"/>
    </row>
    <row r="59" spans="1:44" s="101" customFormat="1">
      <c r="A59" s="274">
        <v>7</v>
      </c>
      <c r="B59" s="199"/>
      <c r="C59" s="200" t="s">
        <v>215</v>
      </c>
      <c r="D59" s="201"/>
      <c r="E59" s="201"/>
      <c r="F59" s="267"/>
      <c r="G59" s="226">
        <f>+SUM(G54:G58)</f>
        <v>0</v>
      </c>
      <c r="K59" s="105"/>
    </row>
    <row r="60" spans="1:44">
      <c r="A60" s="79"/>
      <c r="B60" s="80"/>
      <c r="C60" s="81"/>
      <c r="D60" s="82"/>
      <c r="E60" s="83"/>
      <c r="F60" s="83"/>
      <c r="G60" s="84"/>
      <c r="H60" s="117"/>
      <c r="I60" s="118"/>
    </row>
    <row r="61" spans="1:44">
      <c r="A61" s="39"/>
      <c r="B61" s="40"/>
      <c r="C61" s="35"/>
      <c r="D61" s="36"/>
      <c r="E61" s="37"/>
      <c r="F61" s="37"/>
      <c r="G61" s="38"/>
      <c r="H61" s="117"/>
      <c r="I61" s="118"/>
    </row>
    <row r="62" spans="1:44" s="90" customFormat="1">
      <c r="A62" s="131"/>
      <c r="B62" s="138"/>
      <c r="C62" s="139" t="s">
        <v>13</v>
      </c>
      <c r="D62" s="140"/>
      <c r="E62" s="141"/>
      <c r="F62" s="142"/>
      <c r="G62" s="137"/>
      <c r="H62" s="209"/>
      <c r="I62" s="210"/>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O62" s="91"/>
      <c r="AP62" s="91"/>
      <c r="AQ62" s="91"/>
      <c r="AR62" s="91"/>
    </row>
    <row r="63" spans="1:44">
      <c r="A63" s="85">
        <f>A11</f>
        <v>1</v>
      </c>
      <c r="B63" s="57"/>
      <c r="C63" s="86" t="str">
        <f>C11</f>
        <v>PREDDELA - skupaj</v>
      </c>
      <c r="D63" s="59"/>
      <c r="E63" s="60"/>
      <c r="F63" s="61"/>
      <c r="G63" s="62">
        <f>G11</f>
        <v>0</v>
      </c>
      <c r="H63" s="117"/>
      <c r="I63" s="118"/>
    </row>
    <row r="64" spans="1:44">
      <c r="A64" s="85">
        <f>A33</f>
        <v>2</v>
      </c>
      <c r="B64" s="57"/>
      <c r="C64" s="86" t="str">
        <f>C33</f>
        <v>ZEMELJSKA DELA - skupaj</v>
      </c>
      <c r="D64" s="59"/>
      <c r="E64" s="60"/>
      <c r="F64" s="61"/>
      <c r="G64" s="62">
        <f>G33</f>
        <v>0</v>
      </c>
      <c r="H64" s="117"/>
      <c r="I64" s="118"/>
    </row>
    <row r="65" spans="1:44">
      <c r="A65" s="85">
        <f>A52</f>
        <v>5</v>
      </c>
      <c r="B65" s="57"/>
      <c r="C65" s="86" t="str">
        <f>C52</f>
        <v>GRADBENA IN OBRTNIŠKA DELA - skupaj</v>
      </c>
      <c r="D65" s="59"/>
      <c r="E65" s="60"/>
      <c r="F65" s="61"/>
      <c r="G65" s="62">
        <f>G52</f>
        <v>0</v>
      </c>
      <c r="H65" s="117"/>
      <c r="I65" s="118"/>
    </row>
    <row r="66" spans="1:44">
      <c r="A66" s="85">
        <f>A59</f>
        <v>7</v>
      </c>
      <c r="B66" s="57"/>
      <c r="C66" s="86" t="str">
        <f>C59</f>
        <v>TUJE STORITVE SKUPAJ - skupaj</v>
      </c>
      <c r="D66" s="59"/>
      <c r="E66" s="60"/>
      <c r="F66" s="61"/>
      <c r="G66" s="62">
        <f>G59</f>
        <v>0</v>
      </c>
      <c r="H66" s="117"/>
      <c r="I66" s="118"/>
    </row>
    <row r="67" spans="1:44" s="90" customFormat="1">
      <c r="A67" s="143"/>
      <c r="B67" s="144"/>
      <c r="C67" s="145" t="s">
        <v>32</v>
      </c>
      <c r="D67" s="146"/>
      <c r="E67" s="147"/>
      <c r="F67" s="148"/>
      <c r="G67" s="149">
        <f>SUM(G63:G66)</f>
        <v>0</v>
      </c>
      <c r="H67" s="209"/>
      <c r="I67" s="210"/>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O67" s="91"/>
      <c r="AP67" s="91"/>
      <c r="AQ67" s="91"/>
      <c r="AR67" s="91"/>
    </row>
    <row r="68" spans="1:44">
      <c r="H68" s="117"/>
      <c r="I68" s="118"/>
    </row>
    <row r="69" spans="1:44" s="9" customFormat="1">
      <c r="A69" s="27"/>
      <c r="B69" s="21"/>
      <c r="C69" s="12"/>
      <c r="D69" s="13"/>
      <c r="E69" s="6"/>
      <c r="F69" s="6"/>
      <c r="G69" s="6"/>
      <c r="H69" s="117"/>
      <c r="I69" s="118"/>
      <c r="AM69" s="6"/>
      <c r="AN69" s="6"/>
      <c r="AO69" s="7"/>
      <c r="AP69" s="7"/>
      <c r="AQ69" s="7"/>
      <c r="AR69" s="7"/>
    </row>
    <row r="70" spans="1:44" s="9" customFormat="1">
      <c r="A70" s="27"/>
      <c r="B70" s="21"/>
      <c r="C70" s="12"/>
      <c r="D70" s="13"/>
      <c r="E70" s="6"/>
      <c r="F70" s="6"/>
      <c r="G70" s="6"/>
      <c r="H70" s="117"/>
      <c r="I70" s="118"/>
      <c r="AM70" s="6"/>
      <c r="AN70" s="6"/>
      <c r="AO70" s="7"/>
      <c r="AP70" s="7"/>
      <c r="AQ70" s="7"/>
      <c r="AR70" s="7"/>
    </row>
    <row r="71" spans="1:44" s="9" customFormat="1">
      <c r="A71" s="27"/>
      <c r="B71" s="21"/>
      <c r="C71" s="12"/>
      <c r="D71" s="13"/>
      <c r="E71" s="6"/>
      <c r="F71" s="6"/>
      <c r="G71" s="6"/>
      <c r="H71" s="117"/>
      <c r="I71" s="118"/>
      <c r="AM71" s="6"/>
      <c r="AN71" s="6"/>
      <c r="AO71" s="7"/>
      <c r="AP71" s="7"/>
      <c r="AQ71" s="7"/>
      <c r="AR71" s="7"/>
    </row>
    <row r="72" spans="1:44" s="9" customFormat="1">
      <c r="A72" s="27"/>
      <c r="B72" s="21"/>
      <c r="C72" s="12"/>
      <c r="D72" s="13"/>
      <c r="E72" s="6"/>
      <c r="F72" s="6"/>
      <c r="G72" s="6"/>
      <c r="H72" s="117"/>
      <c r="I72" s="118"/>
      <c r="AM72" s="6"/>
      <c r="AN72" s="6"/>
      <c r="AO72" s="7"/>
      <c r="AP72" s="7"/>
      <c r="AQ72" s="7"/>
      <c r="AR72" s="7"/>
    </row>
    <row r="73" spans="1:44" s="9" customFormat="1">
      <c r="A73" s="27"/>
      <c r="B73" s="21"/>
      <c r="C73" s="12"/>
      <c r="D73" s="13"/>
      <c r="E73" s="6"/>
      <c r="F73" s="6"/>
      <c r="G73" s="6"/>
      <c r="H73" s="117"/>
      <c r="I73" s="118"/>
      <c r="AM73" s="6"/>
      <c r="AN73" s="6"/>
      <c r="AO73" s="7"/>
      <c r="AP73" s="7"/>
      <c r="AQ73" s="7"/>
      <c r="AR73" s="7"/>
    </row>
    <row r="74" spans="1:44" s="9" customFormat="1">
      <c r="A74" s="27"/>
      <c r="B74" s="21"/>
      <c r="C74" s="12"/>
      <c r="D74" s="13"/>
      <c r="E74" s="6"/>
      <c r="F74" s="6"/>
      <c r="G74" s="6"/>
      <c r="H74" s="117"/>
      <c r="I74" s="118"/>
      <c r="AM74" s="6"/>
      <c r="AN74" s="6"/>
      <c r="AO74" s="7"/>
      <c r="AP74" s="7"/>
      <c r="AQ74" s="7"/>
      <c r="AR74" s="7"/>
    </row>
    <row r="75" spans="1:44" s="9" customFormat="1">
      <c r="A75" s="27"/>
      <c r="B75" s="21"/>
      <c r="C75" s="12"/>
      <c r="D75" s="13"/>
      <c r="E75" s="6"/>
      <c r="F75" s="6"/>
      <c r="G75" s="6"/>
      <c r="H75" s="117"/>
      <c r="I75" s="118"/>
      <c r="AM75" s="6"/>
      <c r="AN75" s="6"/>
      <c r="AO75" s="7"/>
      <c r="AP75" s="7"/>
      <c r="AQ75" s="7"/>
      <c r="AR75" s="7"/>
    </row>
    <row r="76" spans="1:44" s="9" customFormat="1">
      <c r="A76" s="27"/>
      <c r="B76" s="21"/>
      <c r="C76" s="12"/>
      <c r="D76" s="13"/>
      <c r="E76" s="6"/>
      <c r="F76" s="6"/>
      <c r="G76" s="6"/>
      <c r="H76" s="117"/>
      <c r="I76" s="118"/>
      <c r="AM76" s="6"/>
      <c r="AN76" s="6"/>
      <c r="AO76" s="7"/>
      <c r="AP76" s="7"/>
      <c r="AQ76" s="7"/>
      <c r="AR76" s="7"/>
    </row>
    <row r="77" spans="1:44" s="9" customFormat="1">
      <c r="A77" s="27"/>
      <c r="B77" s="21"/>
      <c r="C77" s="12"/>
      <c r="D77" s="13"/>
      <c r="E77" s="6"/>
      <c r="F77" s="6"/>
      <c r="G77" s="6"/>
      <c r="H77" s="117"/>
      <c r="I77" s="118"/>
      <c r="AM77" s="6"/>
      <c r="AN77" s="6"/>
      <c r="AO77" s="7"/>
      <c r="AP77" s="7"/>
      <c r="AQ77" s="7"/>
      <c r="AR77" s="7"/>
    </row>
    <row r="78" spans="1:44" s="9" customFormat="1">
      <c r="A78" s="27"/>
      <c r="B78" s="21"/>
      <c r="C78" s="12"/>
      <c r="D78" s="13"/>
      <c r="E78" s="6"/>
      <c r="F78" s="6"/>
      <c r="G78" s="6"/>
      <c r="H78" s="117"/>
      <c r="I78" s="118"/>
      <c r="AM78" s="6"/>
      <c r="AN78" s="6"/>
      <c r="AO78" s="7"/>
      <c r="AP78" s="7"/>
      <c r="AQ78" s="7"/>
      <c r="AR78" s="7"/>
    </row>
    <row r="79" spans="1:44" s="9" customFormat="1">
      <c r="A79" s="27"/>
      <c r="B79" s="21"/>
      <c r="C79" s="12"/>
      <c r="D79" s="13"/>
      <c r="E79" s="6"/>
      <c r="F79" s="6"/>
      <c r="G79" s="6"/>
      <c r="H79" s="117"/>
      <c r="I79" s="118"/>
      <c r="AM79" s="6"/>
      <c r="AN79" s="6"/>
      <c r="AO79" s="7"/>
      <c r="AP79" s="7"/>
      <c r="AQ79" s="7"/>
      <c r="AR79" s="7"/>
    </row>
    <row r="80" spans="1:44" s="9" customFormat="1">
      <c r="A80" s="27"/>
      <c r="B80" s="21"/>
      <c r="C80" s="12"/>
      <c r="D80" s="13"/>
      <c r="E80" s="6"/>
      <c r="F80" s="6"/>
      <c r="G80" s="6"/>
      <c r="H80" s="117"/>
      <c r="I80" s="118"/>
      <c r="AM80" s="6"/>
      <c r="AN80" s="6"/>
      <c r="AO80" s="7"/>
      <c r="AP80" s="7"/>
      <c r="AQ80" s="7"/>
      <c r="AR80" s="7"/>
    </row>
    <row r="81" spans="1:44" s="9" customFormat="1">
      <c r="A81" s="27"/>
      <c r="B81" s="21"/>
      <c r="C81" s="12"/>
      <c r="D81" s="13"/>
      <c r="E81" s="6"/>
      <c r="F81" s="6"/>
      <c r="G81" s="6"/>
      <c r="H81" s="117"/>
      <c r="I81" s="118"/>
      <c r="AM81" s="6"/>
      <c r="AN81" s="6"/>
      <c r="AO81" s="7"/>
      <c r="AP81" s="7"/>
      <c r="AQ81" s="7"/>
      <c r="AR81" s="7"/>
    </row>
    <row r="82" spans="1:44" s="9" customFormat="1">
      <c r="A82" s="27"/>
      <c r="B82" s="21"/>
      <c r="C82" s="12"/>
      <c r="D82" s="13"/>
      <c r="E82" s="6"/>
      <c r="F82" s="6"/>
      <c r="G82" s="6"/>
      <c r="H82" s="117"/>
      <c r="I82" s="118"/>
      <c r="AM82" s="6"/>
      <c r="AN82" s="6"/>
      <c r="AO82" s="7"/>
      <c r="AP82" s="7"/>
      <c r="AQ82" s="7"/>
      <c r="AR82" s="7"/>
    </row>
    <row r="83" spans="1:44" s="9" customFormat="1">
      <c r="A83" s="27"/>
      <c r="B83" s="21"/>
      <c r="C83" s="12"/>
      <c r="D83" s="13"/>
      <c r="E83" s="6"/>
      <c r="F83" s="6"/>
      <c r="G83" s="6"/>
      <c r="H83" s="117"/>
      <c r="I83" s="118"/>
      <c r="AM83" s="6"/>
      <c r="AN83" s="6"/>
      <c r="AO83" s="7"/>
      <c r="AP83" s="7"/>
      <c r="AQ83" s="7"/>
      <c r="AR83" s="7"/>
    </row>
    <row r="84" spans="1:44" s="9" customFormat="1">
      <c r="A84" s="27"/>
      <c r="B84" s="21"/>
      <c r="C84" s="12"/>
      <c r="D84" s="13"/>
      <c r="E84" s="6"/>
      <c r="F84" s="6"/>
      <c r="G84" s="6"/>
      <c r="H84" s="117"/>
      <c r="I84" s="118"/>
      <c r="AM84" s="6"/>
      <c r="AN84" s="6"/>
      <c r="AO84" s="7"/>
      <c r="AP84" s="7"/>
      <c r="AQ84" s="7"/>
      <c r="AR84" s="7"/>
    </row>
    <row r="85" spans="1:44" s="9" customFormat="1">
      <c r="A85" s="27"/>
      <c r="B85" s="21"/>
      <c r="C85" s="12"/>
      <c r="D85" s="13"/>
      <c r="E85" s="6"/>
      <c r="F85" s="6"/>
      <c r="G85" s="6"/>
      <c r="H85" s="117"/>
      <c r="I85" s="118"/>
      <c r="AM85" s="6"/>
      <c r="AN85" s="6"/>
      <c r="AO85" s="7"/>
      <c r="AP85" s="7"/>
      <c r="AQ85" s="7"/>
      <c r="AR85" s="7"/>
    </row>
    <row r="86" spans="1:44" s="9" customFormat="1">
      <c r="A86" s="27"/>
      <c r="B86" s="21"/>
      <c r="C86" s="12"/>
      <c r="D86" s="13"/>
      <c r="E86" s="6"/>
      <c r="F86" s="6"/>
      <c r="G86" s="6"/>
      <c r="H86" s="117"/>
      <c r="I86" s="118"/>
      <c r="AM86" s="6"/>
      <c r="AN86" s="6"/>
      <c r="AO86" s="7"/>
      <c r="AP86" s="7"/>
      <c r="AQ86" s="7"/>
      <c r="AR86" s="7"/>
    </row>
    <row r="87" spans="1:44" s="9" customFormat="1">
      <c r="A87" s="27"/>
      <c r="B87" s="21"/>
      <c r="C87" s="12"/>
      <c r="D87" s="13"/>
      <c r="E87" s="6"/>
      <c r="F87" s="6"/>
      <c r="G87" s="6"/>
      <c r="H87" s="117"/>
      <c r="I87" s="118"/>
      <c r="AM87" s="6"/>
      <c r="AN87" s="6"/>
      <c r="AO87" s="7"/>
      <c r="AP87" s="7"/>
      <c r="AQ87" s="7"/>
      <c r="AR87" s="7"/>
    </row>
    <row r="88" spans="1:44" s="9" customFormat="1">
      <c r="A88" s="27"/>
      <c r="B88" s="21"/>
      <c r="C88" s="12"/>
      <c r="D88" s="13"/>
      <c r="E88" s="6"/>
      <c r="F88" s="6"/>
      <c r="G88" s="6"/>
      <c r="H88" s="117"/>
      <c r="I88" s="118"/>
      <c r="AM88" s="6"/>
      <c r="AN88" s="6"/>
      <c r="AO88" s="7"/>
      <c r="AP88" s="7"/>
      <c r="AQ88" s="7"/>
      <c r="AR88" s="7"/>
    </row>
    <row r="89" spans="1:44" s="9" customFormat="1">
      <c r="A89" s="27"/>
      <c r="B89" s="21"/>
      <c r="C89" s="12"/>
      <c r="D89" s="13"/>
      <c r="E89" s="6"/>
      <c r="F89" s="6"/>
      <c r="G89" s="6"/>
      <c r="H89" s="117"/>
      <c r="I89" s="118"/>
      <c r="AM89" s="6"/>
      <c r="AN89" s="6"/>
      <c r="AO89" s="7"/>
      <c r="AP89" s="7"/>
      <c r="AQ89" s="7"/>
      <c r="AR89" s="7"/>
    </row>
    <row r="90" spans="1:44" s="9" customFormat="1">
      <c r="A90" s="27"/>
      <c r="B90" s="21"/>
      <c r="C90" s="12"/>
      <c r="D90" s="13"/>
      <c r="E90" s="6"/>
      <c r="F90" s="6"/>
      <c r="G90" s="6"/>
      <c r="H90" s="117"/>
      <c r="I90" s="118"/>
      <c r="AM90" s="6"/>
      <c r="AN90" s="6"/>
      <c r="AO90" s="7"/>
      <c r="AP90" s="7"/>
      <c r="AQ90" s="7"/>
      <c r="AR90" s="7"/>
    </row>
    <row r="91" spans="1:44" s="9" customFormat="1">
      <c r="A91" s="27"/>
      <c r="B91" s="21"/>
      <c r="C91" s="12"/>
      <c r="D91" s="13"/>
      <c r="E91" s="6"/>
      <c r="F91" s="6"/>
      <c r="G91" s="6"/>
      <c r="H91" s="117"/>
      <c r="I91" s="118"/>
      <c r="AM91" s="6"/>
      <c r="AN91" s="6"/>
      <c r="AO91" s="7"/>
      <c r="AP91" s="7"/>
      <c r="AQ91" s="7"/>
      <c r="AR91" s="7"/>
    </row>
    <row r="92" spans="1:44" s="9" customFormat="1">
      <c r="A92" s="27"/>
      <c r="B92" s="21"/>
      <c r="C92" s="12"/>
      <c r="D92" s="13"/>
      <c r="E92" s="6"/>
      <c r="F92" s="6"/>
      <c r="G92" s="6"/>
      <c r="H92" s="117"/>
      <c r="I92" s="118"/>
      <c r="AM92" s="6"/>
      <c r="AN92" s="6"/>
      <c r="AO92" s="7"/>
      <c r="AP92" s="7"/>
      <c r="AQ92" s="7"/>
      <c r="AR92" s="7"/>
    </row>
    <row r="93" spans="1:44" s="9" customFormat="1">
      <c r="A93" s="27"/>
      <c r="B93" s="21"/>
      <c r="C93" s="12"/>
      <c r="D93" s="13"/>
      <c r="E93" s="6"/>
      <c r="F93" s="6"/>
      <c r="G93" s="6"/>
      <c r="H93" s="117"/>
      <c r="I93" s="118"/>
      <c r="AM93" s="6"/>
      <c r="AN93" s="6"/>
      <c r="AO93" s="7"/>
      <c r="AP93" s="7"/>
      <c r="AQ93" s="7"/>
      <c r="AR93" s="7"/>
    </row>
    <row r="94" spans="1:44" s="9" customFormat="1">
      <c r="A94" s="27"/>
      <c r="B94" s="21"/>
      <c r="C94" s="12"/>
      <c r="D94" s="13"/>
      <c r="E94" s="6"/>
      <c r="F94" s="6"/>
      <c r="G94" s="6"/>
      <c r="H94" s="117"/>
      <c r="I94" s="118"/>
      <c r="AM94" s="6"/>
      <c r="AN94" s="6"/>
      <c r="AO94" s="7"/>
      <c r="AP94" s="7"/>
      <c r="AQ94" s="7"/>
      <c r="AR94" s="7"/>
    </row>
    <row r="95" spans="1:44" s="9" customFormat="1">
      <c r="A95" s="27"/>
      <c r="B95" s="21"/>
      <c r="C95" s="12"/>
      <c r="D95" s="13"/>
      <c r="E95" s="6"/>
      <c r="F95" s="6"/>
      <c r="G95" s="6"/>
      <c r="H95" s="117"/>
      <c r="I95" s="118"/>
      <c r="AM95" s="6"/>
      <c r="AN95" s="6"/>
      <c r="AO95" s="7"/>
      <c r="AP95" s="7"/>
      <c r="AQ95" s="7"/>
      <c r="AR95" s="7"/>
    </row>
    <row r="96" spans="1:44" s="9" customFormat="1">
      <c r="A96" s="27"/>
      <c r="B96" s="21"/>
      <c r="C96" s="12"/>
      <c r="D96" s="13"/>
      <c r="E96" s="6"/>
      <c r="F96" s="6"/>
      <c r="G96" s="6"/>
      <c r="H96" s="117"/>
      <c r="I96" s="118"/>
      <c r="AM96" s="6"/>
      <c r="AN96" s="6"/>
      <c r="AO96" s="7"/>
      <c r="AP96" s="7"/>
      <c r="AQ96" s="7"/>
      <c r="AR96" s="7"/>
    </row>
    <row r="97" spans="1:44" s="9" customFormat="1">
      <c r="A97" s="27"/>
      <c r="B97" s="21"/>
      <c r="C97" s="12"/>
      <c r="D97" s="13"/>
      <c r="E97" s="6"/>
      <c r="F97" s="6"/>
      <c r="G97" s="6"/>
      <c r="H97" s="117"/>
      <c r="I97" s="118"/>
      <c r="AM97" s="6"/>
      <c r="AN97" s="6"/>
      <c r="AO97" s="7"/>
      <c r="AP97" s="7"/>
      <c r="AQ97" s="7"/>
      <c r="AR97" s="7"/>
    </row>
    <row r="98" spans="1:44" s="9" customFormat="1">
      <c r="A98" s="27"/>
      <c r="B98" s="21"/>
      <c r="C98" s="12"/>
      <c r="D98" s="13"/>
      <c r="E98" s="6"/>
      <c r="F98" s="6"/>
      <c r="G98" s="6"/>
      <c r="H98" s="117"/>
      <c r="I98" s="118"/>
      <c r="AM98" s="6"/>
      <c r="AN98" s="6"/>
      <c r="AO98" s="7"/>
      <c r="AP98" s="7"/>
      <c r="AQ98" s="7"/>
      <c r="AR98" s="7"/>
    </row>
    <row r="99" spans="1:44" s="9" customFormat="1">
      <c r="A99" s="27"/>
      <c r="B99" s="21"/>
      <c r="C99" s="12"/>
      <c r="D99" s="13"/>
      <c r="E99" s="6"/>
      <c r="F99" s="6"/>
      <c r="G99" s="6"/>
      <c r="H99" s="117"/>
      <c r="I99" s="118"/>
      <c r="AM99" s="6"/>
      <c r="AN99" s="6"/>
      <c r="AO99" s="7"/>
      <c r="AP99" s="7"/>
      <c r="AQ99" s="7"/>
      <c r="AR99" s="7"/>
    </row>
    <row r="100" spans="1:44" s="9" customFormat="1">
      <c r="A100" s="27"/>
      <c r="B100" s="21"/>
      <c r="C100" s="12"/>
      <c r="D100" s="13"/>
      <c r="E100" s="6"/>
      <c r="F100" s="6"/>
      <c r="G100" s="6"/>
      <c r="H100" s="117"/>
      <c r="I100" s="118"/>
      <c r="AM100" s="6"/>
      <c r="AN100" s="6"/>
      <c r="AO100" s="7"/>
      <c r="AP100" s="7"/>
      <c r="AQ100" s="7"/>
      <c r="AR100" s="7"/>
    </row>
    <row r="101" spans="1:44" s="9" customFormat="1">
      <c r="A101" s="27"/>
      <c r="B101" s="21"/>
      <c r="C101" s="12"/>
      <c r="D101" s="13"/>
      <c r="E101" s="6"/>
      <c r="F101" s="6"/>
      <c r="G101" s="6"/>
      <c r="H101" s="117"/>
      <c r="I101" s="118"/>
      <c r="AM101" s="6"/>
      <c r="AN101" s="6"/>
      <c r="AO101" s="7"/>
      <c r="AP101" s="7"/>
      <c r="AQ101" s="7"/>
      <c r="AR101" s="7"/>
    </row>
    <row r="102" spans="1:44" s="9" customFormat="1">
      <c r="A102" s="27"/>
      <c r="B102" s="21"/>
      <c r="C102" s="12"/>
      <c r="D102" s="13"/>
      <c r="E102" s="6"/>
      <c r="F102" s="6"/>
      <c r="G102" s="6"/>
      <c r="H102" s="117"/>
      <c r="I102" s="118"/>
      <c r="AM102" s="6"/>
      <c r="AN102" s="6"/>
      <c r="AO102" s="7"/>
      <c r="AP102" s="7"/>
      <c r="AQ102" s="7"/>
      <c r="AR102" s="7"/>
    </row>
    <row r="103" spans="1:44" s="9" customFormat="1">
      <c r="A103" s="27"/>
      <c r="B103" s="21"/>
      <c r="C103" s="12"/>
      <c r="D103" s="13"/>
      <c r="E103" s="6"/>
      <c r="F103" s="6"/>
      <c r="G103" s="6"/>
      <c r="H103" s="117"/>
      <c r="I103" s="118"/>
      <c r="AM103" s="6"/>
      <c r="AN103" s="6"/>
      <c r="AO103" s="7"/>
      <c r="AP103" s="7"/>
      <c r="AQ103" s="7"/>
      <c r="AR103" s="7"/>
    </row>
    <row r="104" spans="1:44" s="9" customFormat="1">
      <c r="A104" s="27"/>
      <c r="B104" s="21"/>
      <c r="C104" s="12"/>
      <c r="D104" s="13"/>
      <c r="E104" s="6"/>
      <c r="F104" s="6"/>
      <c r="G104" s="6"/>
      <c r="H104" s="117"/>
      <c r="I104" s="118"/>
      <c r="AM104" s="6"/>
      <c r="AN104" s="6"/>
      <c r="AO104" s="7"/>
      <c r="AP104" s="7"/>
      <c r="AQ104" s="7"/>
      <c r="AR104" s="7"/>
    </row>
    <row r="105" spans="1:44" s="9" customFormat="1">
      <c r="A105" s="27"/>
      <c r="B105" s="21"/>
      <c r="C105" s="12"/>
      <c r="D105" s="13"/>
      <c r="E105" s="6"/>
      <c r="F105" s="6"/>
      <c r="G105" s="6"/>
      <c r="H105" s="117"/>
      <c r="I105" s="118"/>
      <c r="AM105" s="6"/>
      <c r="AN105" s="6"/>
      <c r="AO105" s="7"/>
      <c r="AP105" s="7"/>
      <c r="AQ105" s="7"/>
      <c r="AR105" s="7"/>
    </row>
  </sheetData>
  <sheetProtection selectLockedCells="1" selectUnlockedCells="1"/>
  <pageMargins left="0.78740157480314965" right="0.19685039370078741" top="0.19685039370078741" bottom="0.59055118110236227" header="0.19685039370078741" footer="0.39370078740157483"/>
  <pageSetup paperSize="9" scale="94" firstPageNumber="0" fitToHeight="0" orientation="portrait" r:id="rId1"/>
  <headerFooter>
    <oddFooter>&amp;L&amp;"Swis721 Cn BT,Roman"&amp;9&amp;F &amp;C&amp;"Swis721 Cn BT,Roman"&amp;9&amp;A&amp;R&amp;"Swis721 Cn BT,Roman"&amp;9&amp;P | &amp;N</oddFooter>
  </headerFooter>
  <rowBreaks count="1" manualBreakCount="1">
    <brk id="2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0 Rekapitulacija</vt:lpstr>
      <vt:lpstr>Splošni pogoji</vt:lpstr>
      <vt:lpstr>21_brv</vt:lpstr>
      <vt:lpstr>22_pot</vt:lpstr>
      <vt:lpstr>23_zidovi</vt:lpstr>
      <vt:lpstr>'0 Rekapitulacija'!Področje_tiskanja</vt:lpstr>
      <vt:lpstr>'21_brv'!Področje_tiskanja</vt:lpstr>
      <vt:lpstr>'22_pot'!Področje_tiskanja</vt:lpstr>
      <vt:lpstr>'23_zidovi'!Področje_tiskanja</vt:lpstr>
      <vt:lpstr>'Splošni pogoji'!Področje_tiskanja</vt:lpstr>
      <vt:lpstr>'0 Rekapitulacija'!Tiskanje_naslovov</vt:lpstr>
      <vt:lpstr>'21_brv'!Tiskanje_naslovov</vt:lpstr>
      <vt:lpstr>'22_pot'!Tiskanje_naslovov</vt:lpstr>
      <vt:lpstr>'23_zidovi'!Tiskanje_naslovov</vt:lpstr>
      <vt:lpstr>'Splošni pogoji'!Tiskanje_naslovov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Janez Bizjak</cp:lastModifiedBy>
  <cp:lastPrinted>2025-01-24T13:27:06Z</cp:lastPrinted>
  <dcterms:created xsi:type="dcterms:W3CDTF">2013-10-14T08:36:17Z</dcterms:created>
  <dcterms:modified xsi:type="dcterms:W3CDTF">2026-07-03T09:38:05Z</dcterms:modified>
</cp:coreProperties>
</file>